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13_ncr:1_{0CE76505-B351-412C-A5A3-9973E3D8B3E7}"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Pdt 3.1 achat" sheetId="48" r:id="rId2"/>
    <sheet name="Pdt 3.1 loc" sheetId="118" r:id="rId3"/>
    <sheet name="Pdt 3.1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'Pdt 3.1 achat'!$A$1:$N$167</definedName>
    <definedName name="_xlnm.Print_Area" localSheetId="3">'Pdt 3.1 LOA'!$A$1:$Q$20</definedName>
    <definedName name="_xlnm.Print_Area" localSheetId="2">'Pdt 3.1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<sst xmlns="http://schemas.openxmlformats.org/spreadsheetml/2006/main" count="568" uniqueCount="285">
  <si>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</si>
  <si>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</si>
  <si>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</si>
  <si>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</si>
  <si>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</si>
  <si>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</si>
  <si>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</si>
  <si>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</si>
  <si>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</si>
  <si>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</si>
  <si>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</si>
  <si>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</si>
  <si>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</si>
  <si>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</si>
  <si>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</si>
  <si>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</si>
  <si>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</si>
  <si>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</si>
  <si>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</si>
  <si>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</si>
  <si>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</si>
  <si>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</si>
  <si>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</si>
  <si>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</si>
  <si>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</si>
  <si>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</si>
  <si>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</si>
  <si>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</si>
  <si>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</si>
  <si>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</si>
  <si>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</si>
  <si>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</si>
  <si>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</si>
  <si>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</si>
  <si>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</si>
  <si>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</si>
  <si>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</si>
  <si>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</si>
  <si>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</si>
  <si>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</si>
  <si>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</si>
  <si>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</si>
  <si>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</si>
  <si>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</si>
  <si>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</si>
  <si>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</si>
  <si>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</si>
  <si>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</si>
  <si>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</si>
  <si>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</si>
  <si>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</si>
  <si>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</si>
  <si>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</si>
  <si>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</si>
  <si>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</si>
  <si>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</si>
  <si>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</si>
  <si>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</si>
  <si>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</si>
  <si>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</si>
  <si>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</si>
  <si>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</si>
  <si>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</si>
  <si>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</si>
  <si>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</si>
  <si>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</si>
  <si>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</si>
  <si>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</si>
  <si>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</si>
  <si>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</si>
  <si>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</si>
  <si>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</si>
  <si>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</si>
  <si>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</si>
  <si>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</si>
  <si>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</si>
  <si>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</si>
  <si>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</si>
  <si>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</si>
  <si>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</si>
  <si>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</si>
  <si>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</si>
  <si>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</si>
  <si>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</si>
  <si>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</si>
  <si>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</si>
  <si>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</si>
  <si>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</si>
  <si>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</si>
  <si>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</si>
  <si>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</si>
  <si>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</si>
  <si>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</si>
  <si>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</si>
  <si>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</si>
  <si>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</si>
  <si>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</si>
  <si>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</si>
  <si>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</si>
  <si>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</si>
  <si>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</si>
  <si>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</si>
  <si>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</si>
  <si>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</si>
  <si>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</si>
  <si>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</si>
  <si>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</si>
  <si>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</si>
  <si>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</si>
  <si>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</si>
  <si>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</si>
  <si>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</si>
  <si>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</si>
  <si>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</si>
  <si>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</si>
  <si>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</si>
  <si>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</si>
  <si>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</si>
  <si>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</si>
  <si>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</si>
  <si>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</si>
  <si>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</si>
  <si>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</si>
  <si>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</si>
  <si>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</si>
  <si>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</si>
  <si>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</si>
  <si>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</si>
  <si>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</si>
  <si>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</si>
  <si>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</si>
  <si>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</si>
  <si>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</si>
  <si>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</si>
  <si>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</si>
  <si>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</si>
  <si>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</si>
  <si>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</si>
  <si>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</si>
  <si>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</si>
  <si>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</si>
  <si>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</si>
  <si>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</si>
  <si>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</si>
  <si>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</si>
  <si>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</si>
  <si>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</si>
  <si>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</si>
  <si>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</si>
  <si>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</si>
  <si>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</si>
  <si>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</si>
  <si>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</si>
  <si>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</si>
  <si>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</si>
  <si>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</si>
  <si>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</si>
  <si>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</si>
  <si>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</si>
  <si>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</si>
  <si>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</si>
  <si>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</si>
  <si>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</si>
  <si>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</si>
  <si>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</si>
  <si>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</si>
  <si>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</si>
  <si>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</si>
  <si>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</si>
  <si>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</si>
  <si>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</si>
  <si>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</si>
  <si>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</si>
  <si>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</si>
  <si>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</si>
  <si>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</si>
  <si>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</si>
  <si>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</si>
  <si>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</si>
  <si>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</si>
  <si>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Fonctionnalité(s) innovante(s) ou exclusive(s) sur l'équipement proposé</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</si>
  <si>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</si>
  <si>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</si>
  <si>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</si>
  <si>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</si>
  <si>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</si>
  <si>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</si>
  <si>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</si>
  <si>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</si>
  <si>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</si>
  <si>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</si>
  <si>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</si>
  <si>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Statif</t>
  </si>
  <si>
    <t>tunnel large ouverture</t>
  </si>
  <si>
    <t>disposition de positionnement et centrage patient</t>
  </si>
  <si>
    <t>système de communication audio-vidéo</t>
  </si>
  <si>
    <t>Support patient</t>
  </si>
  <si>
    <t>table à hauteur variable</t>
  </si>
  <si>
    <t>poids maximal du patient : au moins 180 kg</t>
  </si>
  <si>
    <t>ensemble de contentions : pour imagerie générale et pédiatrique, appui-bras, têtière</t>
  </si>
  <si>
    <t xml:space="preserve">plateau et accessoires pour radiothérapie </t>
  </si>
  <si>
    <t>dispositif de synchronisation cardiaque</t>
  </si>
  <si>
    <t>dispositif de synchronisation respiratoire</t>
  </si>
  <si>
    <t>solution de stockage des données brutes</t>
  </si>
  <si>
    <t>Console de post-traitement</t>
  </si>
  <si>
    <t>Apte à tout type de post-traitements pour les indications cliniques visées</t>
  </si>
  <si>
    <t>modes de reconstruction 3D</t>
  </si>
  <si>
    <t>quantification des SUV (SUL, SUVmax, SUV mean…)</t>
  </si>
  <si>
    <t>mesure des UH</t>
  </si>
  <si>
    <t>triangulation</t>
  </si>
  <si>
    <t>calcul de volumes notamment pour les lésions hypermétaboliques</t>
  </si>
  <si>
    <t>recalage et fusion des images acquises dans les deux modes TEP et autre modalité d'imagerie</t>
  </si>
  <si>
    <t>contourage automatique des lésions hypermétaboliques</t>
  </si>
  <si>
    <t>écran(s) validé(s) pour un usage diagnostique</t>
  </si>
  <si>
    <t>graveur de CD/DVD</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</si>
  <si>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</si>
  <si>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</si>
  <si>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</si>
  <si>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Licence pour application de suivi oncologique</t>
  </si>
  <si>
    <t>détection, stadification et suivi des traitements des patients</t>
  </si>
  <si>
    <t xml:space="preserve">recaler plusieurs examens d’un même patient effectués à des temps différents </t>
  </si>
  <si>
    <t xml:space="preserve">contourer les volumes tumoraux sur les images TEP et TDM / IRM avec calcul des volumes et des valeurs SUV </t>
  </si>
  <si>
    <t>suivi de traitement thérapeutique avec comparaison des fixations avec celles des images anciennes</t>
  </si>
  <si>
    <t>visualisation et le post traitement d’acquisition synchronisée soit avec l’ECG, soit avec la respiration</t>
  </si>
  <si>
    <t>Licence pour application neurologique</t>
  </si>
  <si>
    <t>quantification de la fixation cérébrale au FDG et autres traceurs</t>
  </si>
  <si>
    <t>diagnostic, l’évaluation des thérapeutiques et le suivi des pathologies cérébrales</t>
  </si>
  <si>
    <t>Analyse des TEP cérébraux au FDG avec base de données patients normaux</t>
  </si>
  <si>
    <t>Etude du métabolisme glucidique</t>
  </si>
  <si>
    <t>Imagerie des plaques amyloïdes</t>
  </si>
  <si>
    <t>Recherche de cellules malignes avec traceur des acides aminés (FET, FDOPA …) gliome de bas et haut grade</t>
  </si>
  <si>
    <t>Licence pour application cardiologique</t>
  </si>
  <si>
    <t xml:space="preserve">outils de quantification </t>
  </si>
  <si>
    <t>analyse de la fonction et la viabilité myocardique au FDG et l’exploration coronaire</t>
  </si>
  <si>
    <t>Analyse des TEP myocardiques avec traceur à courte durée de vie synchronisés à l'ECG avec base de donnée patients normaux et si possible mesure de la réserve coronaire</t>
  </si>
  <si>
    <t>Fonction reformatage des données en mode Liste</t>
  </si>
  <si>
    <t>Licence pour application de contourage</t>
  </si>
  <si>
    <t>contourage des volumes cibles en radiothérapie sur images TEP et autres modalités (TDM/IRM)</t>
  </si>
  <si>
    <t>export au format Dicom-RT  (vers TPS ou autres logiciels de radiothérapie)</t>
  </si>
  <si>
    <t>acquisitions statiques</t>
  </si>
  <si>
    <t>acquisitions dynamiques</t>
  </si>
  <si>
    <t>acquisition en mode Liste</t>
  </si>
  <si>
    <t>acquisition synchronisées cardiaques et respiratoires</t>
  </si>
  <si>
    <t>Dispositifs de réduction de dose : reconstruction itérative, adaptation kV/mA, boucliers RX, mode low dose…</t>
  </si>
  <si>
    <t>Affichage de la dose (CTDI volumique, PDL) conforme à la réglementation</t>
  </si>
  <si>
    <t>Autres dispositifs concourants à la réduction de dose du TDM</t>
  </si>
  <si>
    <t>Connexion au DACS</t>
  </si>
  <si>
    <t>Station d'acquisition, visualisation et de reconstruction</t>
  </si>
  <si>
    <t>avec stockage à court terme</t>
  </si>
  <si>
    <t>logiciels d’acquisition et de visualisation des images TEP et TDM et visualisation des données à des fins de contrôle-qualité</t>
  </si>
  <si>
    <t>acquisition en 3D avec une reconstruction 3D des données TEP en tenant compte des corrections de diffusé, d’atténuation et limitant les effets de volume partiel</t>
  </si>
  <si>
    <t>sauvegarde des protocoles et des configurations d’acquisition</t>
  </si>
  <si>
    <t>Export possible des données natives vers d'autres supports</t>
  </si>
  <si>
    <t>intégration au SIH (PACS, DACS, stations de post-traitement, systèmes d’impression, etc…)</t>
  </si>
  <si>
    <t xml:space="preserve">classes de services DICOM </t>
  </si>
  <si>
    <t xml:space="preserve">Applicatifs de télémaintenance. </t>
  </si>
  <si>
    <t>plateau pédiatrique</t>
  </si>
  <si>
    <t>Accessoires de contention pédiatriques</t>
  </si>
  <si>
    <t>plus-value ou moins-value pour configuration différente de l'équipement</t>
  </si>
  <si>
    <t>Extension des capacités et performances du serveur permettant la connexion simultanée de 5 utilisateurs ou plus</t>
  </si>
  <si>
    <t>moins-value sur le matériel informatique lié au serveur, en cas d’acquisition du matériel informatique par le client.</t>
  </si>
  <si>
    <t>Fantôme pour le contrôle-qualité</t>
  </si>
  <si>
    <t>logiciel de suivi des contrôles-qualité</t>
  </si>
  <si>
    <t>Equipements pour applications interventionnelles : solutions matérielles et logicielles : bras avec écran de report, pédale de commande des RX, commande de la table déportée et stérile</t>
  </si>
  <si>
    <t>Lasers de positionnement (lasers + fixations + unités de commande + logiciel et objet-test)</t>
  </si>
  <si>
    <t xml:space="preserve">injecteur de produit de contraste </t>
  </si>
  <si>
    <t>Robot de gravage</t>
  </si>
  <si>
    <t>Equipements périphériques pour simulation de radiothérapie</t>
  </si>
  <si>
    <t>Travaux : bordereau d'unité d'œuvre de travaux y compris prestations de déménagement des équipements : cf. BPU travaux</t>
  </si>
  <si>
    <t>Moins-value sur contrat de Maintenance tous risques pour taux disponibilité plus faible (à préciser)</t>
  </si>
  <si>
    <t>Durée de la garantie constructeur offerte en année(s)</t>
  </si>
  <si>
    <t>Maintenance du produit (incluant logiciels) fourni en partie A</t>
  </si>
  <si>
    <t>Abonnement (logiciels …)</t>
  </si>
  <si>
    <t>Partie F : Abonnement</t>
  </si>
  <si>
    <t>Détecteur numérique</t>
  </si>
  <si>
    <t>TDM ≥128 coupes par rotation</t>
  </si>
  <si>
    <t>recalage et fusion des volumes d’images issus d’autres modalités d’imagerie (TDM, IRM, Gamma caméras,…)</t>
  </si>
  <si>
    <t>moins-value pour TDM  &lt; 128 coupes par rotation</t>
  </si>
  <si>
    <t>LOA 6 ans</t>
  </si>
  <si>
    <t>Produit 3.1 (Obligatoire)
TEP-TDM numérique longs (FOV 50 à 130 cm et TDM ≥128 coupes)</t>
  </si>
  <si>
    <t>champ de vue (FOV) 50 cm à 130 cm</t>
  </si>
  <si>
    <t>moins-value pour champ de vue plus petit que le produit de base, et conforme aux autres spécfifications du lot : 50 à 130 cm</t>
  </si>
  <si>
    <t>Lot 3 - TEP-TDM longs (FOV 50 à 130 cm)</t>
  </si>
  <si>
    <t>Traitement d'image pour obtention de la meilleure résolution et sensibilité</t>
  </si>
  <si>
    <t>Moins-value pour moindre résolution et moindre sensibilité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</si>
</sst>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sz val="11"/>
      <color rgb="FFFF0000"/>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61">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9" xfId="0" applyFont="1" applyFill="1" applyBorder="1" applyAlignment="1" applyProtection="1">
      <alignment vertical="center"/>
      <protection locked="0"/>
    </xf>
    <xf numFmtId="0" fontId="23"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0" fillId="0" borderId="1" xfId="0" applyBorder="1" applyAlignment="1">
      <alignment horizontal="left"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21" fillId="0" borderId="1" xfId="0" applyFont="1" applyBorder="1" applyAlignment="1">
      <alignment wrapText="1"/>
    </xf>
    <xf numFmtId="0" fontId="9" fillId="0" borderId="1" xfId="0" applyFont="1" applyBorder="1"/>
    <xf numFmtId="0" fontId="50" fillId="0" borderId="1" xfId="0" applyFont="1" applyBorder="1" applyAlignment="1">
      <alignment wrapText="1"/>
    </xf>
    <xf numFmtId="0" fontId="0" fillId="0" borderId="1" xfId="0" applyBorder="1"/>
    <xf numFmtId="0" fontId="50" fillId="0" borderId="1" xfId="0" applyFont="1" applyBorder="1" applyAlignment="1">
      <alignment horizontal="justify" vertical="center"/>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0" fontId="42" fillId="0" borderId="30"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9" fillId="0" borderId="1" xfId="0" applyFont="1" applyBorder="1" applyAlignment="1">
      <alignment horizontal="justify"/>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51" fillId="25" borderId="51" xfId="0" applyFont="1" applyFill="1" applyBorder="1" applyAlignment="1" applyProtection="1">
      <alignment horizontal="center" vertical="center" wrapText="1"/>
      <protection locked="0"/>
    </xf>
    <xf numFmtId="0" fontId="51" fillId="25" borderId="52" xfId="0" applyFont="1" applyFill="1" applyBorder="1" applyAlignment="1" applyProtection="1">
      <alignment horizontal="center" vertical="center" wrapText="1"/>
      <protection locked="0"/>
    </xf>
    <xf numFmtId="0" fontId="51" fillId="25" borderId="53" xfId="0" applyFont="1" applyFill="1" applyBorder="1" applyAlignment="1" applyProtection="1">
      <alignment horizontal="center" vertical="center" wrapText="1"/>
      <protection locked="0"/>
    </xf>
    <xf numFmtId="0" fontId="51" fillId="3" borderId="51" xfId="0" applyFont="1" applyFill="1" applyBorder="1" applyAlignment="1" applyProtection="1">
      <alignment horizontal="center" vertical="center" wrapText="1"/>
      <protection locked="0"/>
    </xf>
    <xf numFmtId="0" fontId="51" fillId="3" borderId="52" xfId="0" applyFont="1" applyFill="1" applyBorder="1" applyAlignment="1" applyProtection="1">
      <alignment horizontal="center" vertical="center" wrapText="1"/>
      <protection locked="0"/>
    </xf>
    <xf numFmtId="0" fontId="51"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10" fontId="11" fillId="2" borderId="1" xfId="4" applyNumberFormat="1" applyFont="1" applyFill="1" applyBorder="1" applyAlignment="1">
      <alignment horizontal="center"/>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E27" sqref="E27"/>
    </sheetView>
  </sheetViews>
  <sheetFormatPr baseColWidth="10" defaultColWidth="11.453125" defaultRowHeight="12.5" x14ac:dyDescent="0.25"/>
  <cols>
    <col min="1" max="1" width="34.54296875" style="85" customWidth="1"/>
    <col min="2" max="2" width="74.453125" style="85" customWidth="1"/>
    <col min="3" max="16384" width="11.453125" style="85"/>
  </cols>
  <sheetData>
    <row r="1" spans="1:3" ht="14" x14ac:dyDescent="0.25">
      <c r="A1" s="364" t="s">
        <v>56</v>
      </c>
      <c r="B1" s="365"/>
      <c r="C1" s="365"/>
    </row>
    <row r="2" spans="1:3" x14ac:dyDescent="0.25">
      <c r="A2" s="63"/>
      <c r="B2" s="63"/>
      <c r="C2" s="63"/>
    </row>
    <row r="3" spans="1:3" ht="14.5" x14ac:dyDescent="0.25">
      <c r="A3" s="86"/>
      <c r="B3" s="63"/>
      <c r="C3" s="61"/>
    </row>
    <row r="4" spans="1:3" ht="14.5" x14ac:dyDescent="0.25">
      <c r="A4" s="86" t="s">
        <v>57</v>
      </c>
      <c r="B4" s="63"/>
      <c r="C4" s="63"/>
    </row>
    <row r="5" spans="1:3" ht="14.5" x14ac:dyDescent="0.25">
      <c r="A5" s="62" t="s">
        <v>58</v>
      </c>
      <c r="B5" s="210" t="s">
        <v>59</v>
      </c>
      <c r="C5" s="63"/>
    </row>
    <row r="6" spans="1:3" ht="14.5" x14ac:dyDescent="0.25">
      <c r="A6" s="62" t="s">
        <v>60</v>
      </c>
      <c r="B6" s="210" t="s">
        <v>271</v>
      </c>
      <c r="C6" s="63"/>
    </row>
    <row r="7" spans="1:3" ht="14.5" x14ac:dyDescent="0.25">
      <c r="A7" s="62" t="s">
        <v>132</v>
      </c>
      <c r="B7" s="210" t="s">
        <v>133</v>
      </c>
      <c r="C7" s="63"/>
    </row>
    <row r="8" spans="1:3" ht="13.5" customHeight="1" x14ac:dyDescent="0.25">
      <c r="A8" s="62" t="s">
        <v>134</v>
      </c>
      <c r="B8" s="210" t="s">
        <v>139</v>
      </c>
      <c r="C8" s="63"/>
    </row>
    <row r="9" spans="1:3" ht="14.5" x14ac:dyDescent="0.25">
      <c r="A9" s="62" t="s">
        <v>135</v>
      </c>
      <c r="B9" s="210" t="s">
        <v>136</v>
      </c>
      <c r="C9" s="63"/>
    </row>
    <row r="10" spans="1:3" ht="14.5" x14ac:dyDescent="0.25">
      <c r="A10" s="62" t="s">
        <v>137</v>
      </c>
      <c r="B10" s="210" t="s">
        <v>138</v>
      </c>
      <c r="C10" s="63"/>
    </row>
    <row r="11" spans="1:3" ht="14.5" x14ac:dyDescent="0.25">
      <c r="A11" s="62" t="s">
        <v>137</v>
      </c>
      <c r="B11" s="350" t="s">
        <v>272</v>
      </c>
      <c r="C11" s="63"/>
    </row>
    <row r="12" spans="1:3" ht="14" x14ac:dyDescent="0.3">
      <c r="A12" s="366"/>
      <c r="B12" s="366"/>
      <c r="C12" s="366"/>
    </row>
    <row r="13" spans="1:3" x14ac:dyDescent="0.25">
      <c r="A13" s="63"/>
      <c r="B13" s="63"/>
      <c r="C13" s="63"/>
    </row>
    <row r="14" spans="1:3" ht="14.5" x14ac:dyDescent="0.25">
      <c r="A14" s="86" t="s">
        <v>61</v>
      </c>
      <c r="B14" s="63"/>
      <c r="C14" s="63"/>
    </row>
    <row r="15" spans="1:3" ht="61.5" customHeight="1" x14ac:dyDescent="0.25">
      <c r="A15" s="367" t="s">
        <v>62</v>
      </c>
      <c r="B15" s="367"/>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310"/>
  <sheetViews>
    <sheetView tabSelected="1" view="pageBreakPreview" zoomScale="85" zoomScaleNormal="90" zoomScaleSheetLayoutView="85" workbookViewId="0">
      <pane xSplit="1" ySplit="7" topLeftCell="B8" activePane="bottomRight" state="frozen"/>
      <selection pane="topRight" activeCell="B1" sqref="B1"/>
      <selection pane="bottomLeft" activeCell="A8" sqref="A8"/>
      <selection pane="bottomRight" activeCell="D113" sqref="D113"/>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68" t="s">
        <v>181</v>
      </c>
      <c r="C1" s="369"/>
      <c r="D1" s="369"/>
      <c r="E1" s="369"/>
      <c r="F1" s="369"/>
      <c r="G1" s="369"/>
      <c r="H1" s="369"/>
      <c r="I1" s="369"/>
      <c r="J1" s="369"/>
      <c r="K1" s="369"/>
      <c r="L1" s="369"/>
      <c r="M1" s="369"/>
      <c r="N1" s="369"/>
    </row>
    <row r="2" spans="1:14" ht="26" x14ac:dyDescent="0.25">
      <c r="A2" s="372" t="s">
        <v>282</v>
      </c>
      <c r="B2" s="372"/>
      <c r="C2" s="372"/>
      <c r="D2" s="372"/>
      <c r="E2" s="372"/>
      <c r="F2" s="372"/>
      <c r="G2" s="372"/>
      <c r="H2" s="372"/>
      <c r="I2" s="372"/>
      <c r="J2" s="372"/>
      <c r="K2" s="372"/>
      <c r="L2" s="372"/>
      <c r="M2" s="372"/>
      <c r="N2" s="372"/>
    </row>
    <row r="3" spans="1:14" s="107" customFormat="1" ht="24" thickBot="1" x14ac:dyDescent="0.3">
      <c r="A3" s="373" t="s">
        <v>66</v>
      </c>
      <c r="B3" s="374"/>
      <c r="C3" s="374"/>
      <c r="D3" s="374"/>
      <c r="E3" s="374"/>
      <c r="F3" s="374"/>
      <c r="G3" s="374"/>
      <c r="H3" s="374"/>
      <c r="I3" s="374"/>
      <c r="J3" s="374"/>
      <c r="K3" s="374"/>
      <c r="L3" s="374"/>
      <c r="M3" s="374"/>
      <c r="N3" s="374"/>
    </row>
    <row r="4" spans="1:14" ht="16" thickBot="1" x14ac:dyDescent="0.3">
      <c r="A4" s="375" t="s">
        <v>23</v>
      </c>
      <c r="B4" s="376"/>
      <c r="C4" s="376"/>
      <c r="D4" s="376"/>
      <c r="E4" s="376"/>
      <c r="F4" s="376"/>
      <c r="G4" s="376"/>
      <c r="H4" s="376"/>
      <c r="I4" s="376"/>
      <c r="J4" s="376"/>
      <c r="K4" s="376"/>
      <c r="L4" s="376"/>
      <c r="M4" s="376"/>
      <c r="N4" s="376"/>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77" t="s">
        <v>27</v>
      </c>
      <c r="E6" s="378"/>
      <c r="F6" s="379"/>
      <c r="G6" s="370" t="s">
        <v>28</v>
      </c>
      <c r="H6" s="371"/>
      <c r="I6" s="371"/>
      <c r="J6" s="371"/>
      <c r="K6" s="353" t="s">
        <v>166</v>
      </c>
      <c r="L6" s="380" t="s">
        <v>29</v>
      </c>
      <c r="M6" s="381"/>
      <c r="N6" s="226"/>
    </row>
    <row r="7" spans="1:14" s="16" customFormat="1" ht="76.5" customHeight="1" x14ac:dyDescent="0.25">
      <c r="A7" s="41" t="s">
        <v>0</v>
      </c>
      <c r="B7" s="42" t="s">
        <v>2</v>
      </c>
      <c r="C7" s="43" t="s">
        <v>1</v>
      </c>
      <c r="D7" s="33" t="s">
        <v>270</v>
      </c>
      <c r="E7" s="23" t="s">
        <v>25</v>
      </c>
      <c r="F7" s="34" t="s">
        <v>26</v>
      </c>
      <c r="G7" s="349" t="s">
        <v>4</v>
      </c>
      <c r="H7" s="24" t="s">
        <v>30</v>
      </c>
      <c r="I7" s="79" t="s">
        <v>64</v>
      </c>
      <c r="J7" s="352" t="s">
        <v>63</v>
      </c>
      <c r="K7" s="354" t="s">
        <v>31</v>
      </c>
      <c r="L7" s="48" t="s">
        <v>32</v>
      </c>
      <c r="M7" s="47" t="s">
        <v>33</v>
      </c>
      <c r="N7" s="227" t="s">
        <v>3</v>
      </c>
    </row>
    <row r="8" spans="1:14" s="96" customFormat="1" ht="55.5" x14ac:dyDescent="0.25">
      <c r="A8" s="351" t="s">
        <v>279</v>
      </c>
      <c r="B8" s="87"/>
      <c r="C8" s="88"/>
      <c r="D8" s="89"/>
      <c r="E8" s="90"/>
      <c r="F8" s="91"/>
      <c r="G8" s="92"/>
      <c r="H8" s="90"/>
      <c r="I8" s="93"/>
      <c r="J8" s="94"/>
      <c r="K8" s="355"/>
      <c r="L8" s="89"/>
      <c r="M8" s="95"/>
      <c r="N8" s="228"/>
    </row>
    <row r="9" spans="1:14" s="17" customFormat="1" ht="36.75" customHeight="1" x14ac:dyDescent="0.25">
      <c r="A9" s="213" t="s">
        <v>148</v>
      </c>
      <c r="B9" s="51"/>
      <c r="C9" s="52"/>
      <c r="D9" s="50"/>
      <c r="E9" s="51"/>
      <c r="F9" s="52"/>
      <c r="G9" s="50"/>
      <c r="H9" s="64"/>
      <c r="I9" s="81"/>
      <c r="J9" s="70"/>
      <c r="K9" s="356"/>
      <c r="L9" s="50"/>
      <c r="M9" s="52"/>
      <c r="N9" s="229"/>
    </row>
    <row r="10" spans="1:14" s="17" customFormat="1" ht="36.75" customHeight="1" x14ac:dyDescent="0.35">
      <c r="A10" s="341" t="s">
        <v>192</v>
      </c>
      <c r="B10" s="202"/>
      <c r="C10" s="203"/>
      <c r="D10" s="204"/>
      <c r="E10" s="202"/>
      <c r="F10" s="203"/>
      <c r="G10" s="204"/>
      <c r="H10" s="205"/>
      <c r="I10" s="206"/>
      <c r="J10" s="207"/>
      <c r="K10" s="357"/>
      <c r="L10" s="204"/>
      <c r="M10" s="203"/>
      <c r="N10" s="230"/>
    </row>
    <row r="11" spans="1:14" s="17" customFormat="1" ht="36.75" customHeight="1" x14ac:dyDescent="0.35">
      <c r="A11" s="342" t="s">
        <v>193</v>
      </c>
      <c r="B11" s="202"/>
      <c r="C11" s="203"/>
      <c r="D11" s="204"/>
      <c r="E11" s="202"/>
      <c r="F11" s="203"/>
      <c r="G11" s="204"/>
      <c r="H11" s="205"/>
      <c r="I11" s="206"/>
      <c r="J11" s="207"/>
      <c r="K11" s="357"/>
      <c r="L11" s="204"/>
      <c r="M11" s="203"/>
      <c r="N11" s="230"/>
    </row>
    <row r="12" spans="1:14" s="17" customFormat="1" ht="36.75" customHeight="1" x14ac:dyDescent="0.35">
      <c r="A12" s="342" t="s">
        <v>194</v>
      </c>
      <c r="B12" s="202"/>
      <c r="C12" s="203"/>
      <c r="D12" s="204"/>
      <c r="E12" s="202"/>
      <c r="F12" s="203"/>
      <c r="G12" s="204"/>
      <c r="H12" s="205"/>
      <c r="I12" s="206"/>
      <c r="J12" s="207"/>
      <c r="K12" s="357"/>
      <c r="L12" s="204"/>
      <c r="M12" s="203"/>
      <c r="N12" s="230"/>
    </row>
    <row r="13" spans="1:14" s="17" customFormat="1" ht="36.75" customHeight="1" x14ac:dyDescent="0.35">
      <c r="A13" s="342" t="s">
        <v>195</v>
      </c>
      <c r="B13" s="202"/>
      <c r="C13" s="203"/>
      <c r="D13" s="204"/>
      <c r="E13" s="202"/>
      <c r="F13" s="203"/>
      <c r="G13" s="204"/>
      <c r="H13" s="205"/>
      <c r="I13" s="206"/>
      <c r="J13" s="207"/>
      <c r="K13" s="357"/>
      <c r="L13" s="204"/>
      <c r="M13" s="203"/>
      <c r="N13" s="230"/>
    </row>
    <row r="14" spans="1:14" s="17" customFormat="1" ht="36.75" customHeight="1" x14ac:dyDescent="0.35">
      <c r="A14" s="342"/>
      <c r="B14" s="202"/>
      <c r="C14" s="203"/>
      <c r="D14" s="204"/>
      <c r="E14" s="202"/>
      <c r="F14" s="203"/>
      <c r="G14" s="204"/>
      <c r="H14" s="205"/>
      <c r="I14" s="206"/>
      <c r="J14" s="207"/>
      <c r="K14" s="357"/>
      <c r="L14" s="204"/>
      <c r="M14" s="203"/>
      <c r="N14" s="230"/>
    </row>
    <row r="15" spans="1:14" s="17" customFormat="1" ht="36.75" customHeight="1" x14ac:dyDescent="0.35">
      <c r="A15" s="341" t="s">
        <v>196</v>
      </c>
      <c r="B15" s="202"/>
      <c r="C15" s="203"/>
      <c r="D15" s="204"/>
      <c r="E15" s="202"/>
      <c r="F15" s="203"/>
      <c r="G15" s="204"/>
      <c r="H15" s="205"/>
      <c r="I15" s="206"/>
      <c r="J15" s="207"/>
      <c r="K15" s="357"/>
      <c r="L15" s="204"/>
      <c r="M15" s="203"/>
      <c r="N15" s="230"/>
    </row>
    <row r="16" spans="1:14" s="17" customFormat="1" ht="36.75" customHeight="1" x14ac:dyDescent="0.35">
      <c r="A16" s="342" t="s">
        <v>197</v>
      </c>
      <c r="B16" s="202"/>
      <c r="C16" s="203"/>
      <c r="D16" s="204"/>
      <c r="E16" s="202"/>
      <c r="F16" s="203"/>
      <c r="G16" s="204"/>
      <c r="H16" s="205"/>
      <c r="I16" s="206"/>
      <c r="J16" s="207"/>
      <c r="K16" s="357"/>
      <c r="L16" s="204"/>
      <c r="M16" s="203"/>
      <c r="N16" s="230"/>
    </row>
    <row r="17" spans="1:14" s="17" customFormat="1" ht="36.75" customHeight="1" x14ac:dyDescent="0.35">
      <c r="A17" s="342" t="s">
        <v>198</v>
      </c>
      <c r="B17" s="202"/>
      <c r="C17" s="203"/>
      <c r="D17" s="204"/>
      <c r="E17" s="202"/>
      <c r="F17" s="203"/>
      <c r="G17" s="204"/>
      <c r="H17" s="205"/>
      <c r="I17" s="206"/>
      <c r="J17" s="207"/>
      <c r="K17" s="357"/>
      <c r="L17" s="204"/>
      <c r="M17" s="203"/>
      <c r="N17" s="230"/>
    </row>
    <row r="18" spans="1:14" s="17" customFormat="1" ht="36.75" customHeight="1" x14ac:dyDescent="0.35">
      <c r="A18" s="342" t="s">
        <v>199</v>
      </c>
      <c r="B18" s="202"/>
      <c r="C18" s="203"/>
      <c r="D18" s="204"/>
      <c r="E18" s="202"/>
      <c r="F18" s="203"/>
      <c r="G18" s="204"/>
      <c r="H18" s="205"/>
      <c r="I18" s="206"/>
      <c r="J18" s="207"/>
      <c r="K18" s="357"/>
      <c r="L18" s="204"/>
      <c r="M18" s="203"/>
      <c r="N18" s="230"/>
    </row>
    <row r="19" spans="1:14" s="17" customFormat="1" ht="36.75" customHeight="1" x14ac:dyDescent="0.25">
      <c r="A19" s="208"/>
      <c r="B19" s="202"/>
      <c r="C19" s="203"/>
      <c r="D19" s="204"/>
      <c r="E19" s="202"/>
      <c r="F19" s="203"/>
      <c r="G19" s="204"/>
      <c r="H19" s="205"/>
      <c r="I19" s="206"/>
      <c r="J19" s="207"/>
      <c r="K19" s="357"/>
      <c r="L19" s="204"/>
      <c r="M19" s="203"/>
      <c r="N19" s="230"/>
    </row>
    <row r="20" spans="1:14" s="17" customFormat="1" ht="36.75" customHeight="1" x14ac:dyDescent="0.35">
      <c r="A20" s="342" t="s">
        <v>274</v>
      </c>
      <c r="B20" s="202"/>
      <c r="C20" s="203"/>
      <c r="D20" s="204"/>
      <c r="E20" s="202"/>
      <c r="F20" s="203"/>
      <c r="G20" s="204"/>
      <c r="H20" s="205"/>
      <c r="I20" s="206"/>
      <c r="J20" s="207"/>
      <c r="K20" s="357"/>
      <c r="L20" s="204"/>
      <c r="M20" s="203"/>
      <c r="N20" s="230"/>
    </row>
    <row r="21" spans="1:14" s="17" customFormat="1" ht="36.75" customHeight="1" x14ac:dyDescent="0.35">
      <c r="A21" s="343" t="s">
        <v>280</v>
      </c>
      <c r="B21" s="202"/>
      <c r="C21" s="203"/>
      <c r="D21" s="204"/>
      <c r="E21" s="202"/>
      <c r="F21" s="203"/>
      <c r="G21" s="204"/>
      <c r="H21" s="205"/>
      <c r="I21" s="206"/>
      <c r="J21" s="207"/>
      <c r="K21" s="357"/>
      <c r="L21" s="204"/>
      <c r="M21" s="203"/>
      <c r="N21" s="230"/>
    </row>
    <row r="22" spans="1:14" s="17" customFormat="1" ht="36.75" customHeight="1" x14ac:dyDescent="0.25">
      <c r="A22" s="208"/>
      <c r="B22" s="202"/>
      <c r="C22" s="203"/>
      <c r="D22" s="204"/>
      <c r="E22" s="202"/>
      <c r="F22" s="203"/>
      <c r="G22" s="204"/>
      <c r="H22" s="205"/>
      <c r="I22" s="206"/>
      <c r="J22" s="207"/>
      <c r="K22" s="357"/>
      <c r="L22" s="204"/>
      <c r="M22" s="203"/>
      <c r="N22" s="230"/>
    </row>
    <row r="23" spans="1:14" s="17" customFormat="1" ht="36.75" customHeight="1" x14ac:dyDescent="0.35">
      <c r="A23" s="342" t="s">
        <v>239</v>
      </c>
      <c r="B23" s="202"/>
      <c r="C23" s="203"/>
      <c r="D23" s="204"/>
      <c r="E23" s="202"/>
      <c r="F23" s="203"/>
      <c r="G23" s="204"/>
      <c r="H23" s="205"/>
      <c r="I23" s="206"/>
      <c r="J23" s="207"/>
      <c r="K23" s="357"/>
      <c r="L23" s="204"/>
      <c r="M23" s="203"/>
      <c r="N23" s="230"/>
    </row>
    <row r="24" spans="1:14" s="17" customFormat="1" ht="36.75" customHeight="1" x14ac:dyDescent="0.35">
      <c r="A24" s="342" t="s">
        <v>240</v>
      </c>
      <c r="B24" s="202"/>
      <c r="C24" s="203"/>
      <c r="D24" s="204"/>
      <c r="E24" s="202"/>
      <c r="F24" s="203"/>
      <c r="G24" s="204"/>
      <c r="H24" s="205"/>
      <c r="I24" s="206"/>
      <c r="J24" s="207"/>
      <c r="K24" s="357"/>
      <c r="L24" s="204"/>
      <c r="M24" s="203"/>
      <c r="N24" s="230"/>
    </row>
    <row r="25" spans="1:14" s="17" customFormat="1" ht="36.75" customHeight="1" x14ac:dyDescent="0.35">
      <c r="A25" s="342" t="s">
        <v>241</v>
      </c>
      <c r="B25" s="202"/>
      <c r="C25" s="203"/>
      <c r="D25" s="204"/>
      <c r="E25" s="202"/>
      <c r="F25" s="203"/>
      <c r="G25" s="204"/>
      <c r="H25" s="205"/>
      <c r="I25" s="206"/>
      <c r="J25" s="207"/>
      <c r="K25" s="357"/>
      <c r="L25" s="204"/>
      <c r="M25" s="203"/>
      <c r="N25" s="230"/>
    </row>
    <row r="26" spans="1:14" s="17" customFormat="1" ht="36.75" customHeight="1" x14ac:dyDescent="0.35">
      <c r="A26" s="342" t="s">
        <v>242</v>
      </c>
      <c r="B26" s="202"/>
      <c r="C26" s="203"/>
      <c r="D26" s="204"/>
      <c r="E26" s="202"/>
      <c r="F26" s="203"/>
      <c r="G26" s="204"/>
      <c r="H26" s="205"/>
      <c r="I26" s="206"/>
      <c r="J26" s="207"/>
      <c r="K26" s="357"/>
      <c r="L26" s="204"/>
      <c r="M26" s="203"/>
      <c r="N26" s="230"/>
    </row>
    <row r="27" spans="1:14" s="17" customFormat="1" ht="36.75" customHeight="1" x14ac:dyDescent="0.35">
      <c r="A27" s="342" t="s">
        <v>283</v>
      </c>
      <c r="B27" s="202"/>
      <c r="C27" s="203"/>
      <c r="D27" s="204"/>
      <c r="E27" s="202"/>
      <c r="F27" s="203"/>
      <c r="G27" s="204"/>
      <c r="H27" s="205"/>
      <c r="I27" s="206"/>
      <c r="J27" s="207"/>
      <c r="K27" s="357"/>
      <c r="L27" s="204"/>
      <c r="M27" s="203"/>
      <c r="N27" s="230"/>
    </row>
    <row r="28" spans="1:14" s="17" customFormat="1" ht="36.75" customHeight="1" x14ac:dyDescent="0.25">
      <c r="A28" s="209"/>
      <c r="B28" s="202"/>
      <c r="C28" s="203"/>
      <c r="D28" s="204"/>
      <c r="E28" s="202"/>
      <c r="F28" s="203"/>
      <c r="G28" s="204"/>
      <c r="H28" s="205"/>
      <c r="I28" s="206"/>
      <c r="J28" s="207"/>
      <c r="K28" s="357"/>
      <c r="L28" s="204"/>
      <c r="M28" s="203"/>
      <c r="N28" s="230"/>
    </row>
    <row r="29" spans="1:14" s="17" customFormat="1" ht="36.75" customHeight="1" x14ac:dyDescent="0.35">
      <c r="A29" s="342" t="s">
        <v>275</v>
      </c>
      <c r="B29" s="202"/>
      <c r="C29" s="203"/>
      <c r="D29" s="204"/>
      <c r="E29" s="202"/>
      <c r="F29" s="203"/>
      <c r="G29" s="204"/>
      <c r="H29" s="205"/>
      <c r="I29" s="206"/>
      <c r="J29" s="207"/>
      <c r="K29" s="357"/>
      <c r="L29" s="204"/>
      <c r="M29" s="203"/>
      <c r="N29" s="230"/>
    </row>
    <row r="30" spans="1:14" s="17" customFormat="1" ht="36.75" customHeight="1" x14ac:dyDescent="0.25">
      <c r="A30" s="209"/>
      <c r="B30" s="202"/>
      <c r="C30" s="203"/>
      <c r="D30" s="204"/>
      <c r="E30" s="202"/>
      <c r="F30" s="203"/>
      <c r="G30" s="204"/>
      <c r="H30" s="205"/>
      <c r="I30" s="206"/>
      <c r="J30" s="207"/>
      <c r="K30" s="357"/>
      <c r="L30" s="204"/>
      <c r="M30" s="203"/>
      <c r="N30" s="230"/>
    </row>
    <row r="31" spans="1:14" s="17" customFormat="1" ht="36.75" customHeight="1" x14ac:dyDescent="0.35">
      <c r="A31" s="342" t="s">
        <v>243</v>
      </c>
      <c r="B31" s="202"/>
      <c r="C31" s="203"/>
      <c r="D31" s="204"/>
      <c r="E31" s="202"/>
      <c r="F31" s="203"/>
      <c r="G31" s="204"/>
      <c r="H31" s="205"/>
      <c r="I31" s="206"/>
      <c r="J31" s="207"/>
      <c r="K31" s="357"/>
      <c r="L31" s="204"/>
      <c r="M31" s="203"/>
      <c r="N31" s="230"/>
    </row>
    <row r="32" spans="1:14" s="17" customFormat="1" ht="36.75" customHeight="1" x14ac:dyDescent="0.35">
      <c r="A32" s="342" t="s">
        <v>244</v>
      </c>
      <c r="B32" s="202"/>
      <c r="C32" s="203"/>
      <c r="D32" s="204"/>
      <c r="E32" s="202"/>
      <c r="F32" s="203"/>
      <c r="G32" s="204"/>
      <c r="H32" s="205"/>
      <c r="I32" s="206"/>
      <c r="J32" s="207"/>
      <c r="K32" s="357"/>
      <c r="L32" s="204"/>
      <c r="M32" s="203"/>
      <c r="N32" s="230"/>
    </row>
    <row r="33" spans="1:14" s="17" customFormat="1" ht="36.75" customHeight="1" x14ac:dyDescent="0.25">
      <c r="A33" s="209"/>
      <c r="B33" s="202"/>
      <c r="C33" s="203"/>
      <c r="D33" s="204"/>
      <c r="E33" s="202"/>
      <c r="F33" s="203"/>
      <c r="G33" s="204"/>
      <c r="H33" s="205"/>
      <c r="I33" s="206"/>
      <c r="J33" s="207"/>
      <c r="K33" s="357"/>
      <c r="L33" s="204"/>
      <c r="M33" s="203"/>
      <c r="N33" s="230"/>
    </row>
    <row r="34" spans="1:14" s="17" customFormat="1" ht="36.75" customHeight="1" x14ac:dyDescent="0.35">
      <c r="A34" s="341" t="s">
        <v>247</v>
      </c>
      <c r="B34" s="202"/>
      <c r="C34" s="203"/>
      <c r="D34" s="204"/>
      <c r="E34" s="202"/>
      <c r="F34" s="203"/>
      <c r="G34" s="204"/>
      <c r="H34" s="205"/>
      <c r="I34" s="206"/>
      <c r="J34" s="207"/>
      <c r="K34" s="357"/>
      <c r="L34" s="204"/>
      <c r="M34" s="203"/>
      <c r="N34" s="230"/>
    </row>
    <row r="35" spans="1:14" s="17" customFormat="1" ht="36.75" customHeight="1" x14ac:dyDescent="0.35">
      <c r="A35" s="342" t="s">
        <v>248</v>
      </c>
      <c r="B35" s="202"/>
      <c r="C35" s="203"/>
      <c r="D35" s="204"/>
      <c r="E35" s="202"/>
      <c r="F35" s="203"/>
      <c r="G35" s="204"/>
      <c r="H35" s="205"/>
      <c r="I35" s="206"/>
      <c r="J35" s="207"/>
      <c r="K35" s="357"/>
      <c r="L35" s="204"/>
      <c r="M35" s="203"/>
      <c r="N35" s="230"/>
    </row>
    <row r="36" spans="1:14" s="17" customFormat="1" ht="36.75" customHeight="1" x14ac:dyDescent="0.35">
      <c r="A36" s="342" t="s">
        <v>249</v>
      </c>
      <c r="B36" s="202"/>
      <c r="C36" s="203"/>
      <c r="D36" s="204"/>
      <c r="E36" s="202"/>
      <c r="F36" s="203"/>
      <c r="G36" s="204"/>
      <c r="H36" s="205"/>
      <c r="I36" s="206"/>
      <c r="J36" s="207"/>
      <c r="K36" s="357"/>
      <c r="L36" s="204"/>
      <c r="M36" s="203"/>
      <c r="N36" s="230"/>
    </row>
    <row r="37" spans="1:14" s="17" customFormat="1" ht="51.65" customHeight="1" x14ac:dyDescent="0.35">
      <c r="A37" s="342" t="s">
        <v>250</v>
      </c>
      <c r="B37" s="202"/>
      <c r="C37" s="203"/>
      <c r="D37" s="204"/>
      <c r="E37" s="202"/>
      <c r="F37" s="203"/>
      <c r="G37" s="204"/>
      <c r="H37" s="205"/>
      <c r="I37" s="206"/>
      <c r="J37" s="207"/>
      <c r="K37" s="357"/>
      <c r="L37" s="204"/>
      <c r="M37" s="203"/>
      <c r="N37" s="230"/>
    </row>
    <row r="38" spans="1:14" s="17" customFormat="1" ht="36.75" customHeight="1" x14ac:dyDescent="0.35">
      <c r="A38" s="342" t="s">
        <v>251</v>
      </c>
      <c r="B38" s="202"/>
      <c r="C38" s="203"/>
      <c r="D38" s="204"/>
      <c r="E38" s="202"/>
      <c r="F38" s="203"/>
      <c r="G38" s="204"/>
      <c r="H38" s="205"/>
      <c r="I38" s="206"/>
      <c r="J38" s="207"/>
      <c r="K38" s="357"/>
      <c r="L38" s="204"/>
      <c r="M38" s="203"/>
      <c r="N38" s="230"/>
    </row>
    <row r="39" spans="1:14" s="17" customFormat="1" ht="36.75" customHeight="1" x14ac:dyDescent="0.35">
      <c r="A39" s="342" t="s">
        <v>252</v>
      </c>
      <c r="B39" s="202"/>
      <c r="C39" s="203"/>
      <c r="D39" s="204"/>
      <c r="E39" s="202"/>
      <c r="F39" s="203"/>
      <c r="G39" s="204"/>
      <c r="H39" s="205"/>
      <c r="I39" s="206"/>
      <c r="J39" s="207"/>
      <c r="K39" s="357"/>
      <c r="L39" s="204"/>
      <c r="M39" s="203"/>
      <c r="N39" s="230"/>
    </row>
    <row r="40" spans="1:14" s="17" customFormat="1" ht="36.75" customHeight="1" x14ac:dyDescent="0.35">
      <c r="A40" s="342" t="s">
        <v>253</v>
      </c>
      <c r="B40" s="202"/>
      <c r="C40" s="203"/>
      <c r="D40" s="204"/>
      <c r="E40" s="202"/>
      <c r="F40" s="203"/>
      <c r="G40" s="204"/>
      <c r="H40" s="205"/>
      <c r="I40" s="206"/>
      <c r="J40" s="207"/>
      <c r="K40" s="357"/>
      <c r="L40" s="204"/>
      <c r="M40" s="203"/>
      <c r="N40" s="230"/>
    </row>
    <row r="41" spans="1:14" s="17" customFormat="1" ht="36.75" customHeight="1" x14ac:dyDescent="0.25">
      <c r="A41" s="209"/>
      <c r="B41" s="202"/>
      <c r="C41" s="203"/>
      <c r="D41" s="204"/>
      <c r="E41" s="202"/>
      <c r="F41" s="203"/>
      <c r="G41" s="204"/>
      <c r="H41" s="205"/>
      <c r="I41" s="206"/>
      <c r="J41" s="207"/>
      <c r="K41" s="357"/>
      <c r="L41" s="204"/>
      <c r="M41" s="203"/>
      <c r="N41" s="230"/>
    </row>
    <row r="42" spans="1:14" s="17" customFormat="1" ht="36.75" customHeight="1" x14ac:dyDescent="0.35">
      <c r="A42" s="344" t="s">
        <v>254</v>
      </c>
      <c r="B42" s="202"/>
      <c r="C42" s="203"/>
      <c r="D42" s="204"/>
      <c r="E42" s="202"/>
      <c r="F42" s="203"/>
      <c r="G42" s="204"/>
      <c r="H42" s="205"/>
      <c r="I42" s="206"/>
      <c r="J42" s="207"/>
      <c r="K42" s="357"/>
      <c r="L42" s="204"/>
      <c r="M42" s="203"/>
      <c r="N42" s="230"/>
    </row>
    <row r="43" spans="1:14" s="17" customFormat="1" ht="36.75" customHeight="1" x14ac:dyDescent="0.25">
      <c r="A43" s="209"/>
      <c r="B43" s="202"/>
      <c r="C43" s="203"/>
      <c r="D43" s="204"/>
      <c r="E43" s="202"/>
      <c r="F43" s="203"/>
      <c r="G43" s="204"/>
      <c r="H43" s="205"/>
      <c r="I43" s="206"/>
      <c r="J43" s="207"/>
      <c r="K43" s="357"/>
      <c r="L43" s="204"/>
      <c r="M43" s="203"/>
      <c r="N43" s="230"/>
    </row>
    <row r="44" spans="1:14" s="17" customFormat="1" ht="36.75" customHeight="1" x14ac:dyDescent="0.35">
      <c r="A44" s="342" t="s">
        <v>255</v>
      </c>
      <c r="B44" s="202"/>
      <c r="C44" s="203"/>
      <c r="D44" s="204"/>
      <c r="E44" s="202"/>
      <c r="F44" s="203"/>
      <c r="G44" s="204"/>
      <c r="H44" s="205"/>
      <c r="I44" s="206"/>
      <c r="J44" s="207"/>
      <c r="K44" s="357"/>
      <c r="L44" s="204"/>
      <c r="M44" s="203"/>
      <c r="N44" s="230"/>
    </row>
    <row r="45" spans="1:14" s="17" customFormat="1" ht="36.75" customHeight="1" x14ac:dyDescent="0.25">
      <c r="A45" s="209"/>
      <c r="B45" s="202"/>
      <c r="C45" s="203"/>
      <c r="D45" s="204"/>
      <c r="E45" s="202"/>
      <c r="F45" s="203"/>
      <c r="G45" s="204"/>
      <c r="H45" s="205"/>
      <c r="I45" s="206"/>
      <c r="J45" s="207"/>
      <c r="K45" s="357"/>
      <c r="L45" s="204"/>
      <c r="M45" s="203"/>
      <c r="N45" s="230"/>
    </row>
    <row r="46" spans="1:14" s="17" customFormat="1" ht="36.75" customHeight="1" x14ac:dyDescent="0.25">
      <c r="A46" s="208" t="s">
        <v>153</v>
      </c>
      <c r="B46" s="202"/>
      <c r="C46" s="203"/>
      <c r="D46" s="204"/>
      <c r="E46" s="202"/>
      <c r="F46" s="203"/>
      <c r="G46" s="204"/>
      <c r="H46" s="205"/>
      <c r="I46" s="206"/>
      <c r="J46" s="207"/>
      <c r="K46" s="357"/>
      <c r="L46" s="204"/>
      <c r="M46" s="203"/>
      <c r="N46" s="230"/>
    </row>
    <row r="47" spans="1:14" s="17" customFormat="1" ht="36.75" customHeight="1" x14ac:dyDescent="0.25">
      <c r="A47" s="209"/>
      <c r="B47" s="202"/>
      <c r="C47" s="203"/>
      <c r="D47" s="204"/>
      <c r="E47" s="202"/>
      <c r="F47" s="203"/>
      <c r="G47" s="204"/>
      <c r="H47" s="205"/>
      <c r="I47" s="206"/>
      <c r="J47" s="207"/>
      <c r="K47" s="357"/>
      <c r="L47" s="204"/>
      <c r="M47" s="203"/>
      <c r="N47" s="230"/>
    </row>
    <row r="48" spans="1:14" s="17" customFormat="1" ht="36.75" customHeight="1" x14ac:dyDescent="0.25">
      <c r="A48" s="221" t="s">
        <v>147</v>
      </c>
      <c r="B48" s="223"/>
      <c r="C48" s="222"/>
      <c r="D48" s="221"/>
      <c r="E48" s="223"/>
      <c r="F48" s="222"/>
      <c r="G48" s="221"/>
      <c r="H48" s="225"/>
      <c r="I48" s="225"/>
      <c r="J48" s="223"/>
      <c r="K48" s="358"/>
      <c r="L48" s="221"/>
      <c r="M48" s="222"/>
      <c r="N48" s="224"/>
    </row>
    <row r="49" spans="1:14" s="17" customFormat="1" ht="36.75" customHeight="1" x14ac:dyDescent="0.25">
      <c r="A49" s="208" t="s">
        <v>200</v>
      </c>
      <c r="B49" s="202"/>
      <c r="C49" s="203"/>
      <c r="D49" s="204"/>
      <c r="E49" s="202"/>
      <c r="F49" s="203"/>
      <c r="G49" s="204"/>
      <c r="H49" s="205"/>
      <c r="I49" s="206"/>
      <c r="J49" s="207"/>
      <c r="K49" s="357"/>
      <c r="L49" s="204"/>
      <c r="M49" s="203"/>
      <c r="N49" s="230"/>
    </row>
    <row r="50" spans="1:14" s="17" customFormat="1" ht="36.75" customHeight="1" x14ac:dyDescent="0.35">
      <c r="A50" s="342" t="s">
        <v>201</v>
      </c>
      <c r="B50" s="202"/>
      <c r="C50" s="203"/>
      <c r="D50" s="204"/>
      <c r="E50" s="202"/>
      <c r="F50" s="203"/>
      <c r="G50" s="204"/>
      <c r="H50" s="205"/>
      <c r="I50" s="206"/>
      <c r="J50" s="207"/>
      <c r="K50" s="357"/>
      <c r="L50" s="204"/>
      <c r="M50" s="203"/>
      <c r="N50" s="230"/>
    </row>
    <row r="51" spans="1:14" s="17" customFormat="1" ht="36.75" customHeight="1" x14ac:dyDescent="0.35">
      <c r="A51" s="342" t="s">
        <v>202</v>
      </c>
      <c r="B51" s="202"/>
      <c r="C51" s="203"/>
      <c r="D51" s="204"/>
      <c r="E51" s="202"/>
      <c r="F51" s="203"/>
      <c r="G51" s="204"/>
      <c r="H51" s="205"/>
      <c r="I51" s="206"/>
      <c r="J51" s="207"/>
      <c r="K51" s="357"/>
      <c r="L51" s="204"/>
      <c r="M51" s="203"/>
      <c r="N51" s="230"/>
    </row>
    <row r="52" spans="1:14" s="17" customFormat="1" ht="36.75" customHeight="1" x14ac:dyDescent="0.25">
      <c r="A52" s="253"/>
      <c r="B52" s="202"/>
      <c r="C52" s="203"/>
      <c r="D52" s="204"/>
      <c r="E52" s="202"/>
      <c r="F52" s="203"/>
      <c r="G52" s="204"/>
      <c r="H52" s="205"/>
      <c r="I52" s="206"/>
      <c r="J52" s="207"/>
      <c r="K52" s="357"/>
      <c r="L52" s="204"/>
      <c r="M52" s="203"/>
      <c r="N52" s="230"/>
    </row>
    <row r="53" spans="1:14" s="17" customFormat="1" ht="36.75" customHeight="1" x14ac:dyDescent="0.35">
      <c r="A53" s="342" t="s">
        <v>203</v>
      </c>
      <c r="B53" s="202"/>
      <c r="C53" s="203"/>
      <c r="D53" s="204"/>
      <c r="E53" s="202"/>
      <c r="F53" s="203"/>
      <c r="G53" s="204"/>
      <c r="H53" s="205"/>
      <c r="I53" s="206"/>
      <c r="J53" s="207"/>
      <c r="K53" s="357"/>
      <c r="L53" s="204"/>
      <c r="M53" s="203"/>
      <c r="N53" s="230"/>
    </row>
    <row r="54" spans="1:14" s="17" customFormat="1" ht="36.75" customHeight="1" x14ac:dyDescent="0.25">
      <c r="A54" s="208"/>
      <c r="B54" s="202"/>
      <c r="C54" s="203"/>
      <c r="D54" s="204"/>
      <c r="E54" s="202"/>
      <c r="F54" s="203"/>
      <c r="G54" s="204"/>
      <c r="H54" s="205"/>
      <c r="I54" s="206"/>
      <c r="J54" s="207"/>
      <c r="K54" s="357"/>
      <c r="L54" s="204"/>
      <c r="M54" s="203"/>
      <c r="N54" s="230"/>
    </row>
    <row r="55" spans="1:14" s="17" customFormat="1" ht="36.75" customHeight="1" x14ac:dyDescent="0.35">
      <c r="A55" s="341" t="s">
        <v>204</v>
      </c>
      <c r="B55" s="202"/>
      <c r="C55" s="203"/>
      <c r="D55" s="204"/>
      <c r="E55" s="202"/>
      <c r="F55" s="203"/>
      <c r="G55" s="204"/>
      <c r="H55" s="205"/>
      <c r="I55" s="206"/>
      <c r="J55" s="207"/>
      <c r="K55" s="357"/>
      <c r="L55" s="204"/>
      <c r="M55" s="203"/>
      <c r="N55" s="230"/>
    </row>
    <row r="56" spans="1:14" s="17" customFormat="1" ht="36.75" customHeight="1" x14ac:dyDescent="0.35">
      <c r="A56" s="342" t="s">
        <v>205</v>
      </c>
      <c r="B56" s="202"/>
      <c r="C56" s="203"/>
      <c r="D56" s="204"/>
      <c r="E56" s="202"/>
      <c r="F56" s="203"/>
      <c r="G56" s="204"/>
      <c r="H56" s="205"/>
      <c r="I56" s="206"/>
      <c r="J56" s="207"/>
      <c r="K56" s="357"/>
      <c r="L56" s="204"/>
      <c r="M56" s="203"/>
      <c r="N56" s="230"/>
    </row>
    <row r="57" spans="1:14" s="17" customFormat="1" ht="36.75" customHeight="1" x14ac:dyDescent="0.35">
      <c r="A57" s="342" t="s">
        <v>206</v>
      </c>
      <c r="B57" s="202"/>
      <c r="C57" s="203"/>
      <c r="D57" s="204"/>
      <c r="E57" s="202"/>
      <c r="F57" s="203"/>
      <c r="G57" s="204"/>
      <c r="H57" s="205"/>
      <c r="I57" s="206"/>
      <c r="J57" s="207"/>
      <c r="K57" s="357"/>
      <c r="L57" s="204"/>
      <c r="M57" s="203"/>
      <c r="N57" s="230"/>
    </row>
    <row r="58" spans="1:14" s="17" customFormat="1" ht="36.75" customHeight="1" x14ac:dyDescent="0.35">
      <c r="A58" s="342" t="s">
        <v>207</v>
      </c>
      <c r="B58" s="202"/>
      <c r="C58" s="203"/>
      <c r="D58" s="204"/>
      <c r="E58" s="202"/>
      <c r="F58" s="203"/>
      <c r="G58" s="204"/>
      <c r="H58" s="205"/>
      <c r="I58" s="206"/>
      <c r="J58" s="207"/>
      <c r="K58" s="357"/>
      <c r="L58" s="204"/>
      <c r="M58" s="203"/>
      <c r="N58" s="230"/>
    </row>
    <row r="59" spans="1:14" s="17" customFormat="1" ht="36.75" customHeight="1" x14ac:dyDescent="0.35">
      <c r="A59" s="342" t="s">
        <v>208</v>
      </c>
      <c r="B59" s="202"/>
      <c r="C59" s="203"/>
      <c r="D59" s="204"/>
      <c r="E59" s="202"/>
      <c r="F59" s="203"/>
      <c r="G59" s="204"/>
      <c r="H59" s="205"/>
      <c r="I59" s="206"/>
      <c r="J59" s="207"/>
      <c r="K59" s="357"/>
      <c r="L59" s="204"/>
      <c r="M59" s="203"/>
      <c r="N59" s="230"/>
    </row>
    <row r="60" spans="1:14" s="17" customFormat="1" ht="36.75" customHeight="1" x14ac:dyDescent="0.35">
      <c r="A60" s="342" t="s">
        <v>209</v>
      </c>
      <c r="B60" s="202"/>
      <c r="C60" s="203"/>
      <c r="D60" s="204"/>
      <c r="E60" s="202"/>
      <c r="F60" s="203"/>
      <c r="G60" s="204"/>
      <c r="H60" s="205"/>
      <c r="I60" s="206"/>
      <c r="J60" s="207"/>
      <c r="K60" s="357"/>
      <c r="L60" s="204"/>
      <c r="M60" s="203"/>
      <c r="N60" s="230"/>
    </row>
    <row r="61" spans="1:14" s="17" customFormat="1" ht="36.75" customHeight="1" x14ac:dyDescent="0.35">
      <c r="A61" s="342" t="s">
        <v>210</v>
      </c>
      <c r="B61" s="202"/>
      <c r="C61" s="203"/>
      <c r="D61" s="204"/>
      <c r="E61" s="202"/>
      <c r="F61" s="203"/>
      <c r="G61" s="204"/>
      <c r="H61" s="205"/>
      <c r="I61" s="206"/>
      <c r="J61" s="207"/>
      <c r="K61" s="357"/>
      <c r="L61" s="204"/>
      <c r="M61" s="203"/>
      <c r="N61" s="230"/>
    </row>
    <row r="62" spans="1:14" s="17" customFormat="1" ht="36.75" customHeight="1" x14ac:dyDescent="0.35">
      <c r="A62" s="342" t="s">
        <v>211</v>
      </c>
      <c r="B62" s="202"/>
      <c r="C62" s="203"/>
      <c r="D62" s="204"/>
      <c r="E62" s="202"/>
      <c r="F62" s="203"/>
      <c r="G62" s="204"/>
      <c r="H62" s="205"/>
      <c r="I62" s="206"/>
      <c r="J62" s="207"/>
      <c r="K62" s="357"/>
      <c r="L62" s="204"/>
      <c r="M62" s="203"/>
      <c r="N62" s="230"/>
    </row>
    <row r="63" spans="1:14" s="17" customFormat="1" ht="45" customHeight="1" x14ac:dyDescent="0.35">
      <c r="A63" s="342" t="s">
        <v>276</v>
      </c>
      <c r="B63" s="202"/>
      <c r="C63" s="203"/>
      <c r="D63" s="204"/>
      <c r="E63" s="202"/>
      <c r="F63" s="203"/>
      <c r="G63" s="204"/>
      <c r="H63" s="205"/>
      <c r="I63" s="206"/>
      <c r="J63" s="207"/>
      <c r="K63" s="357"/>
      <c r="L63" s="204"/>
      <c r="M63" s="203"/>
      <c r="N63" s="230"/>
    </row>
    <row r="64" spans="1:14" s="17" customFormat="1" ht="36.75" customHeight="1" x14ac:dyDescent="0.25">
      <c r="A64" s="245" t="s">
        <v>213</v>
      </c>
      <c r="B64" s="202"/>
      <c r="C64" s="203"/>
      <c r="D64" s="204"/>
      <c r="E64" s="202"/>
      <c r="F64" s="203"/>
      <c r="G64" s="204"/>
      <c r="H64" s="205"/>
      <c r="I64" s="206"/>
      <c r="J64" s="207"/>
      <c r="K64" s="357"/>
      <c r="L64" s="204"/>
      <c r="M64" s="203"/>
      <c r="N64" s="230"/>
    </row>
    <row r="65" spans="1:14" s="17" customFormat="1" ht="36.75" customHeight="1" x14ac:dyDescent="0.35">
      <c r="A65" s="342" t="s">
        <v>214</v>
      </c>
      <c r="B65" s="202"/>
      <c r="C65" s="203"/>
      <c r="D65" s="204"/>
      <c r="E65" s="202"/>
      <c r="F65" s="203"/>
      <c r="G65" s="204"/>
      <c r="H65" s="205"/>
      <c r="I65" s="206"/>
      <c r="J65" s="207"/>
      <c r="K65" s="357"/>
      <c r="L65" s="204"/>
      <c r="M65" s="203"/>
      <c r="N65" s="230"/>
    </row>
    <row r="66" spans="1:14" s="17" customFormat="1" ht="36.75" customHeight="1" x14ac:dyDescent="0.35">
      <c r="A66" s="345"/>
      <c r="B66" s="202"/>
      <c r="C66" s="203"/>
      <c r="D66" s="204"/>
      <c r="E66" s="202"/>
      <c r="F66" s="203"/>
      <c r="G66" s="204"/>
      <c r="H66" s="205"/>
      <c r="I66" s="206"/>
      <c r="J66" s="207"/>
      <c r="K66" s="357"/>
      <c r="L66" s="204"/>
      <c r="M66" s="203"/>
      <c r="N66" s="230"/>
    </row>
    <row r="67" spans="1:14" s="17" customFormat="1" ht="36.75" customHeight="1" x14ac:dyDescent="0.35">
      <c r="A67" s="341" t="s">
        <v>215</v>
      </c>
      <c r="B67" s="202"/>
      <c r="C67" s="203"/>
      <c r="D67" s="204"/>
      <c r="E67" s="202"/>
      <c r="F67" s="203"/>
      <c r="G67" s="204"/>
      <c r="H67" s="205"/>
      <c r="I67" s="206"/>
      <c r="J67" s="207"/>
      <c r="K67" s="357"/>
      <c r="L67" s="204"/>
      <c r="M67" s="203"/>
      <c r="N67" s="230"/>
    </row>
    <row r="68" spans="1:14" s="17" customFormat="1" ht="36.75" customHeight="1" x14ac:dyDescent="0.35">
      <c r="A68" s="342" t="s">
        <v>216</v>
      </c>
      <c r="B68" s="202"/>
      <c r="C68" s="203"/>
      <c r="D68" s="204"/>
      <c r="E68" s="202"/>
      <c r="F68" s="203"/>
      <c r="G68" s="204"/>
      <c r="H68" s="205"/>
      <c r="I68" s="206"/>
      <c r="J68" s="207"/>
      <c r="K68" s="357"/>
      <c r="L68" s="204"/>
      <c r="M68" s="203"/>
      <c r="N68" s="230"/>
    </row>
    <row r="69" spans="1:14" s="17" customFormat="1" ht="36.75" customHeight="1" x14ac:dyDescent="0.35">
      <c r="A69" s="342" t="s">
        <v>205</v>
      </c>
      <c r="B69" s="202"/>
      <c r="C69" s="203"/>
      <c r="D69" s="204"/>
      <c r="E69" s="202"/>
      <c r="F69" s="203"/>
      <c r="G69" s="204"/>
      <c r="H69" s="205"/>
      <c r="I69" s="206"/>
      <c r="J69" s="207"/>
      <c r="K69" s="357"/>
      <c r="L69" s="204"/>
      <c r="M69" s="203"/>
      <c r="N69" s="230"/>
    </row>
    <row r="70" spans="1:14" s="17" customFormat="1" ht="36.75" customHeight="1" x14ac:dyDescent="0.35">
      <c r="A70" s="342" t="s">
        <v>206</v>
      </c>
      <c r="B70" s="202"/>
      <c r="C70" s="203"/>
      <c r="D70" s="204"/>
      <c r="E70" s="202"/>
      <c r="F70" s="203"/>
      <c r="G70" s="204"/>
      <c r="H70" s="205"/>
      <c r="I70" s="206"/>
      <c r="J70" s="207"/>
      <c r="K70" s="357"/>
      <c r="L70" s="204"/>
      <c r="M70" s="203"/>
      <c r="N70" s="230"/>
    </row>
    <row r="71" spans="1:14" s="17" customFormat="1" ht="36.75" customHeight="1" x14ac:dyDescent="0.35">
      <c r="A71" s="342" t="s">
        <v>207</v>
      </c>
      <c r="B71" s="202"/>
      <c r="C71" s="203"/>
      <c r="D71" s="204"/>
      <c r="E71" s="202"/>
      <c r="F71" s="203"/>
      <c r="G71" s="204"/>
      <c r="H71" s="205"/>
      <c r="I71" s="206"/>
      <c r="J71" s="207"/>
      <c r="K71" s="357"/>
      <c r="L71" s="204"/>
      <c r="M71" s="203"/>
      <c r="N71" s="230"/>
    </row>
    <row r="72" spans="1:14" s="17" customFormat="1" ht="36.75" customHeight="1" x14ac:dyDescent="0.35">
      <c r="A72" s="342" t="s">
        <v>208</v>
      </c>
      <c r="B72" s="202"/>
      <c r="C72" s="203"/>
      <c r="D72" s="204"/>
      <c r="E72" s="202"/>
      <c r="F72" s="203"/>
      <c r="G72" s="204"/>
      <c r="H72" s="205"/>
      <c r="I72" s="206"/>
      <c r="J72" s="207"/>
      <c r="K72" s="357"/>
      <c r="L72" s="204"/>
      <c r="M72" s="203"/>
      <c r="N72" s="230"/>
    </row>
    <row r="73" spans="1:14" s="17" customFormat="1" ht="36.75" customHeight="1" x14ac:dyDescent="0.35">
      <c r="A73" s="342" t="s">
        <v>209</v>
      </c>
      <c r="B73" s="202"/>
      <c r="C73" s="203"/>
      <c r="D73" s="204"/>
      <c r="E73" s="202"/>
      <c r="F73" s="203"/>
      <c r="G73" s="204"/>
      <c r="H73" s="205"/>
      <c r="I73" s="206"/>
      <c r="J73" s="207"/>
      <c r="K73" s="357"/>
      <c r="L73" s="204"/>
      <c r="M73" s="203"/>
      <c r="N73" s="230"/>
    </row>
    <row r="74" spans="1:14" s="17" customFormat="1" ht="36.75" customHeight="1" x14ac:dyDescent="0.35">
      <c r="A74" s="342" t="s">
        <v>210</v>
      </c>
      <c r="B74" s="202"/>
      <c r="C74" s="203"/>
      <c r="D74" s="204"/>
      <c r="E74" s="202"/>
      <c r="F74" s="203"/>
      <c r="G74" s="204"/>
      <c r="H74" s="205"/>
      <c r="I74" s="206"/>
      <c r="J74" s="207"/>
      <c r="K74" s="357"/>
      <c r="L74" s="204"/>
      <c r="M74" s="203"/>
      <c r="N74" s="230"/>
    </row>
    <row r="75" spans="1:14" s="17" customFormat="1" ht="36.75" customHeight="1" x14ac:dyDescent="0.35">
      <c r="A75" s="342" t="s">
        <v>211</v>
      </c>
      <c r="B75" s="202"/>
      <c r="C75" s="203"/>
      <c r="D75" s="204"/>
      <c r="E75" s="202"/>
      <c r="F75" s="203"/>
      <c r="G75" s="204"/>
      <c r="H75" s="205"/>
      <c r="I75" s="206"/>
      <c r="J75" s="207"/>
      <c r="K75" s="357"/>
      <c r="L75" s="204"/>
      <c r="M75" s="203"/>
      <c r="N75" s="230"/>
    </row>
    <row r="76" spans="1:14" s="17" customFormat="1" ht="33.65" customHeight="1" x14ac:dyDescent="0.35">
      <c r="A76" s="342" t="s">
        <v>276</v>
      </c>
      <c r="B76" s="202"/>
      <c r="C76" s="203"/>
      <c r="D76" s="204"/>
      <c r="E76" s="202"/>
      <c r="F76" s="203"/>
      <c r="G76" s="204"/>
      <c r="H76" s="205"/>
      <c r="I76" s="206"/>
      <c r="J76" s="207"/>
      <c r="K76" s="357"/>
      <c r="L76" s="204"/>
      <c r="M76" s="203"/>
      <c r="N76" s="230"/>
    </row>
    <row r="77" spans="1:14" s="17" customFormat="1" ht="36.75" customHeight="1" x14ac:dyDescent="0.35">
      <c r="A77" s="342" t="s">
        <v>212</v>
      </c>
      <c r="B77" s="202"/>
      <c r="C77" s="203"/>
      <c r="D77" s="204"/>
      <c r="E77" s="202"/>
      <c r="F77" s="203"/>
      <c r="G77" s="204"/>
      <c r="H77" s="205"/>
      <c r="I77" s="206"/>
      <c r="J77" s="207"/>
      <c r="K77" s="357"/>
      <c r="L77" s="204"/>
      <c r="M77" s="203"/>
      <c r="N77" s="230"/>
    </row>
    <row r="78" spans="1:14" s="17" customFormat="1" ht="36.75" customHeight="1" x14ac:dyDescent="0.25">
      <c r="A78" s="245" t="s">
        <v>217</v>
      </c>
      <c r="B78" s="202"/>
      <c r="C78" s="203"/>
      <c r="D78" s="204"/>
      <c r="E78" s="202"/>
      <c r="F78" s="203"/>
      <c r="G78" s="204"/>
      <c r="H78" s="205"/>
      <c r="I78" s="206"/>
      <c r="J78" s="207"/>
      <c r="K78" s="357"/>
      <c r="L78" s="204"/>
      <c r="M78" s="203"/>
      <c r="N78" s="230"/>
    </row>
    <row r="79" spans="1:14" s="17" customFormat="1" ht="36.75" customHeight="1" x14ac:dyDescent="0.25">
      <c r="A79" s="208"/>
      <c r="B79" s="202"/>
      <c r="C79" s="203"/>
      <c r="D79" s="204"/>
      <c r="E79" s="202"/>
      <c r="F79" s="203"/>
      <c r="G79" s="204"/>
      <c r="H79" s="205"/>
      <c r="I79" s="206"/>
      <c r="J79" s="207"/>
      <c r="K79" s="357"/>
      <c r="L79" s="204"/>
      <c r="M79" s="203"/>
      <c r="N79" s="230"/>
    </row>
    <row r="80" spans="1:14" s="17" customFormat="1" ht="36.75" customHeight="1" x14ac:dyDescent="0.35">
      <c r="A80" s="341" t="s">
        <v>218</v>
      </c>
      <c r="B80" s="202"/>
      <c r="C80" s="203"/>
      <c r="D80" s="204"/>
      <c r="E80" s="202"/>
      <c r="F80" s="203"/>
      <c r="G80" s="204"/>
      <c r="H80" s="205"/>
      <c r="I80" s="206"/>
      <c r="J80" s="207"/>
      <c r="K80" s="357"/>
      <c r="L80" s="204"/>
      <c r="M80" s="203"/>
      <c r="N80" s="230"/>
    </row>
    <row r="81" spans="1:14" s="17" customFormat="1" ht="36.75" customHeight="1" x14ac:dyDescent="0.35">
      <c r="A81" s="342" t="s">
        <v>219</v>
      </c>
      <c r="B81" s="202"/>
      <c r="C81" s="203"/>
      <c r="D81" s="204"/>
      <c r="E81" s="202"/>
      <c r="F81" s="203"/>
      <c r="G81" s="204"/>
      <c r="H81" s="205"/>
      <c r="I81" s="206"/>
      <c r="J81" s="207"/>
      <c r="K81" s="357"/>
      <c r="L81" s="204"/>
      <c r="M81" s="203"/>
      <c r="N81" s="230"/>
    </row>
    <row r="82" spans="1:14" s="17" customFormat="1" ht="36.75" customHeight="1" x14ac:dyDescent="0.25">
      <c r="A82" s="346" t="s">
        <v>220</v>
      </c>
      <c r="B82" s="202"/>
      <c r="C82" s="203"/>
      <c r="D82" s="204"/>
      <c r="E82" s="202"/>
      <c r="F82" s="203"/>
      <c r="G82" s="204"/>
      <c r="H82" s="205"/>
      <c r="I82" s="206"/>
      <c r="J82" s="207"/>
      <c r="K82" s="357"/>
      <c r="L82" s="204"/>
      <c r="M82" s="203"/>
      <c r="N82" s="230"/>
    </row>
    <row r="83" spans="1:14" s="17" customFormat="1" ht="36.75" customHeight="1" x14ac:dyDescent="0.35">
      <c r="A83" s="342" t="s">
        <v>221</v>
      </c>
      <c r="B83" s="202"/>
      <c r="C83" s="203"/>
      <c r="D83" s="204"/>
      <c r="E83" s="202"/>
      <c r="F83" s="203"/>
      <c r="G83" s="204"/>
      <c r="H83" s="205"/>
      <c r="I83" s="206"/>
      <c r="J83" s="207"/>
      <c r="K83" s="357"/>
      <c r="L83" s="204"/>
      <c r="M83" s="203"/>
      <c r="N83" s="230"/>
    </row>
    <row r="84" spans="1:14" s="17" customFormat="1" ht="36.75" customHeight="1" x14ac:dyDescent="0.35">
      <c r="A84" s="342" t="s">
        <v>222</v>
      </c>
      <c r="B84" s="202"/>
      <c r="C84" s="203"/>
      <c r="D84" s="204"/>
      <c r="E84" s="202"/>
      <c r="F84" s="203"/>
      <c r="G84" s="204"/>
      <c r="H84" s="205"/>
      <c r="I84" s="206"/>
      <c r="J84" s="207"/>
      <c r="K84" s="357"/>
      <c r="L84" s="204"/>
      <c r="M84" s="203"/>
      <c r="N84" s="230"/>
    </row>
    <row r="85" spans="1:14" s="17" customFormat="1" ht="36.75" customHeight="1" x14ac:dyDescent="0.35">
      <c r="A85" s="342" t="s">
        <v>223</v>
      </c>
      <c r="B85" s="202"/>
      <c r="C85" s="203"/>
      <c r="D85" s="204"/>
      <c r="E85" s="202"/>
      <c r="F85" s="203"/>
      <c r="G85" s="204"/>
      <c r="H85" s="205"/>
      <c r="I85" s="206"/>
      <c r="J85" s="207"/>
      <c r="K85" s="357"/>
      <c r="L85" s="204"/>
      <c r="M85" s="203"/>
      <c r="N85" s="230"/>
    </row>
    <row r="86" spans="1:14" s="17" customFormat="1" ht="36.75" customHeight="1" x14ac:dyDescent="0.35">
      <c r="A86" s="345"/>
      <c r="B86" s="202"/>
      <c r="C86" s="203"/>
      <c r="D86" s="204"/>
      <c r="E86" s="202"/>
      <c r="F86" s="203"/>
      <c r="G86" s="204"/>
      <c r="H86" s="205"/>
      <c r="I86" s="206"/>
      <c r="J86" s="207"/>
      <c r="K86" s="357"/>
      <c r="L86" s="204"/>
      <c r="M86" s="203"/>
      <c r="N86" s="230"/>
    </row>
    <row r="87" spans="1:14" s="17" customFormat="1" ht="36.75" customHeight="1" x14ac:dyDescent="0.35">
      <c r="A87" s="341" t="s">
        <v>224</v>
      </c>
      <c r="B87" s="202"/>
      <c r="C87" s="203"/>
      <c r="D87" s="204"/>
      <c r="E87" s="202"/>
      <c r="F87" s="203"/>
      <c r="G87" s="204"/>
      <c r="H87" s="205"/>
      <c r="I87" s="206"/>
      <c r="J87" s="207"/>
      <c r="K87" s="357"/>
      <c r="L87" s="204"/>
      <c r="M87" s="203"/>
      <c r="N87" s="230"/>
    </row>
    <row r="88" spans="1:14" s="17" customFormat="1" ht="36.75" customHeight="1" x14ac:dyDescent="0.35">
      <c r="A88" s="342" t="s">
        <v>225</v>
      </c>
      <c r="B88" s="202"/>
      <c r="C88" s="203"/>
      <c r="D88" s="204"/>
      <c r="E88" s="202"/>
      <c r="F88" s="203"/>
      <c r="G88" s="204"/>
      <c r="H88" s="205"/>
      <c r="I88" s="206"/>
      <c r="J88" s="207"/>
      <c r="K88" s="357"/>
      <c r="L88" s="204"/>
      <c r="M88" s="203"/>
      <c r="N88" s="230"/>
    </row>
    <row r="89" spans="1:14" s="17" customFormat="1" ht="36.75" customHeight="1" x14ac:dyDescent="0.35">
      <c r="A89" s="342" t="s">
        <v>226</v>
      </c>
      <c r="B89" s="202"/>
      <c r="C89" s="203"/>
      <c r="D89" s="204"/>
      <c r="E89" s="202"/>
      <c r="F89" s="203"/>
      <c r="G89" s="204"/>
      <c r="H89" s="205"/>
      <c r="I89" s="206"/>
      <c r="J89" s="207"/>
      <c r="K89" s="357"/>
      <c r="L89" s="204"/>
      <c r="M89" s="203"/>
      <c r="N89" s="230"/>
    </row>
    <row r="90" spans="1:14" s="17" customFormat="1" ht="36.75" customHeight="1" x14ac:dyDescent="0.35">
      <c r="A90" s="344" t="s">
        <v>227</v>
      </c>
      <c r="B90" s="202"/>
      <c r="C90" s="203"/>
      <c r="D90" s="204"/>
      <c r="E90" s="202"/>
      <c r="F90" s="203"/>
      <c r="G90" s="204"/>
      <c r="H90" s="205"/>
      <c r="I90" s="206"/>
      <c r="J90" s="207"/>
      <c r="K90" s="357"/>
      <c r="L90" s="204"/>
      <c r="M90" s="203"/>
      <c r="N90" s="230"/>
    </row>
    <row r="91" spans="1:14" s="17" customFormat="1" ht="36.75" customHeight="1" x14ac:dyDescent="0.35">
      <c r="A91" s="363" t="s">
        <v>228</v>
      </c>
      <c r="B91" s="202"/>
      <c r="C91" s="203"/>
      <c r="D91" s="204"/>
      <c r="E91" s="202"/>
      <c r="F91" s="203"/>
      <c r="G91" s="204"/>
      <c r="H91" s="205"/>
      <c r="I91" s="206"/>
      <c r="J91" s="207"/>
      <c r="K91" s="357"/>
      <c r="L91" s="204"/>
      <c r="M91" s="203"/>
      <c r="N91" s="230"/>
    </row>
    <row r="92" spans="1:14" s="17" customFormat="1" ht="36.75" customHeight="1" x14ac:dyDescent="0.35">
      <c r="A92" s="342" t="s">
        <v>229</v>
      </c>
      <c r="B92" s="202"/>
      <c r="C92" s="203"/>
      <c r="D92" s="204"/>
      <c r="E92" s="202"/>
      <c r="F92" s="203"/>
      <c r="G92" s="204"/>
      <c r="H92" s="205"/>
      <c r="I92" s="206"/>
      <c r="J92" s="207"/>
      <c r="K92" s="357"/>
      <c r="L92" s="204"/>
      <c r="M92" s="203"/>
      <c r="N92" s="230"/>
    </row>
    <row r="93" spans="1:14" s="17" customFormat="1" ht="36.75" customHeight="1" x14ac:dyDescent="0.35">
      <c r="A93" s="342" t="s">
        <v>230</v>
      </c>
      <c r="B93" s="202"/>
      <c r="C93" s="203"/>
      <c r="D93" s="204"/>
      <c r="E93" s="202"/>
      <c r="F93" s="203"/>
      <c r="G93" s="204"/>
      <c r="H93" s="205"/>
      <c r="I93" s="206"/>
      <c r="J93" s="207"/>
      <c r="K93" s="357"/>
      <c r="L93" s="204"/>
      <c r="M93" s="203"/>
      <c r="N93" s="230"/>
    </row>
    <row r="94" spans="1:14" s="17" customFormat="1" ht="36.75" customHeight="1" x14ac:dyDescent="0.35">
      <c r="A94" s="345"/>
      <c r="B94" s="202"/>
      <c r="C94" s="203"/>
      <c r="D94" s="204"/>
      <c r="E94" s="202"/>
      <c r="F94" s="203"/>
      <c r="G94" s="204"/>
      <c r="H94" s="205"/>
      <c r="I94" s="206"/>
      <c r="J94" s="207"/>
      <c r="K94" s="357"/>
      <c r="L94" s="204"/>
      <c r="M94" s="203"/>
      <c r="N94" s="230"/>
    </row>
    <row r="95" spans="1:14" s="17" customFormat="1" ht="36.75" customHeight="1" x14ac:dyDescent="0.35">
      <c r="A95" s="341" t="s">
        <v>231</v>
      </c>
      <c r="B95" s="202"/>
      <c r="C95" s="203"/>
      <c r="D95" s="204"/>
      <c r="E95" s="202"/>
      <c r="F95" s="203"/>
      <c r="G95" s="204"/>
      <c r="H95" s="205"/>
      <c r="I95" s="206"/>
      <c r="J95" s="207"/>
      <c r="K95" s="357"/>
      <c r="L95" s="204"/>
      <c r="M95" s="203"/>
      <c r="N95" s="230"/>
    </row>
    <row r="96" spans="1:14" s="17" customFormat="1" ht="36.75" customHeight="1" x14ac:dyDescent="0.35">
      <c r="A96" s="342" t="s">
        <v>232</v>
      </c>
      <c r="B96" s="202"/>
      <c r="C96" s="203"/>
      <c r="D96" s="204"/>
      <c r="E96" s="202"/>
      <c r="F96" s="203"/>
      <c r="G96" s="204"/>
      <c r="H96" s="205"/>
      <c r="I96" s="206"/>
      <c r="J96" s="207"/>
      <c r="K96" s="357"/>
      <c r="L96" s="204"/>
      <c r="M96" s="203"/>
      <c r="N96" s="230"/>
    </row>
    <row r="97" spans="1:83" s="17" customFormat="1" ht="36.75" customHeight="1" x14ac:dyDescent="0.25">
      <c r="A97" s="245" t="s">
        <v>233</v>
      </c>
      <c r="B97" s="202"/>
      <c r="C97" s="203"/>
      <c r="D97" s="204"/>
      <c r="E97" s="202"/>
      <c r="F97" s="203"/>
      <c r="G97" s="204"/>
      <c r="H97" s="205"/>
      <c r="I97" s="206"/>
      <c r="J97" s="207"/>
      <c r="K97" s="357"/>
      <c r="L97" s="204"/>
      <c r="M97" s="203"/>
      <c r="N97" s="230"/>
    </row>
    <row r="98" spans="1:83" s="17" customFormat="1" ht="52.75" customHeight="1" x14ac:dyDescent="0.25">
      <c r="A98" s="245" t="s">
        <v>234</v>
      </c>
      <c r="B98" s="202"/>
      <c r="C98" s="203"/>
      <c r="D98" s="204"/>
      <c r="E98" s="202"/>
      <c r="F98" s="203"/>
      <c r="G98" s="204"/>
      <c r="H98" s="205"/>
      <c r="I98" s="206"/>
      <c r="J98" s="207"/>
      <c r="K98" s="357"/>
      <c r="L98" s="204"/>
      <c r="M98" s="203"/>
      <c r="N98" s="230"/>
    </row>
    <row r="99" spans="1:83" s="17" customFormat="1" ht="36.75" customHeight="1" x14ac:dyDescent="0.25">
      <c r="A99" s="245" t="s">
        <v>235</v>
      </c>
      <c r="B99" s="202"/>
      <c r="C99" s="203"/>
      <c r="D99" s="204"/>
      <c r="E99" s="202"/>
      <c r="F99" s="203"/>
      <c r="G99" s="204"/>
      <c r="H99" s="205"/>
      <c r="I99" s="206"/>
      <c r="J99" s="207"/>
      <c r="K99" s="357"/>
      <c r="L99" s="204"/>
      <c r="M99" s="203"/>
      <c r="N99" s="230"/>
    </row>
    <row r="100" spans="1:83" s="17" customFormat="1" ht="36.75" customHeight="1" x14ac:dyDescent="0.25">
      <c r="A100" s="347"/>
      <c r="B100" s="202"/>
      <c r="C100" s="203"/>
      <c r="D100" s="204"/>
      <c r="E100" s="202"/>
      <c r="F100" s="203"/>
      <c r="G100" s="204"/>
      <c r="H100" s="205"/>
      <c r="I100" s="206"/>
      <c r="J100" s="207"/>
      <c r="K100" s="357"/>
      <c r="L100" s="204"/>
      <c r="M100" s="203"/>
      <c r="N100" s="230"/>
    </row>
    <row r="101" spans="1:83" s="17" customFormat="1" ht="36.75" customHeight="1" x14ac:dyDescent="0.35">
      <c r="A101" s="348" t="s">
        <v>236</v>
      </c>
      <c r="B101" s="202"/>
      <c r="C101" s="203"/>
      <c r="D101" s="204"/>
      <c r="E101" s="202"/>
      <c r="F101" s="203"/>
      <c r="G101" s="204"/>
      <c r="H101" s="205"/>
      <c r="I101" s="206"/>
      <c r="J101" s="207"/>
      <c r="K101" s="357"/>
      <c r="L101" s="204"/>
      <c r="M101" s="203"/>
      <c r="N101" s="230"/>
    </row>
    <row r="102" spans="1:83" s="17" customFormat="1" ht="36.75" customHeight="1" x14ac:dyDescent="0.25">
      <c r="A102" s="277" t="s">
        <v>237</v>
      </c>
      <c r="B102" s="202"/>
      <c r="C102" s="203"/>
      <c r="D102" s="204"/>
      <c r="E102" s="202"/>
      <c r="F102" s="203"/>
      <c r="G102" s="204"/>
      <c r="H102" s="205"/>
      <c r="I102" s="206"/>
      <c r="J102" s="207"/>
      <c r="K102" s="357"/>
      <c r="L102" s="204"/>
      <c r="M102" s="203"/>
      <c r="N102" s="230"/>
    </row>
    <row r="103" spans="1:83" s="17" customFormat="1" ht="36.75" customHeight="1" x14ac:dyDescent="0.25">
      <c r="A103" s="277" t="s">
        <v>238</v>
      </c>
      <c r="B103" s="202"/>
      <c r="C103" s="203"/>
      <c r="D103" s="204"/>
      <c r="E103" s="202"/>
      <c r="F103" s="203"/>
      <c r="G103" s="204"/>
      <c r="H103" s="205"/>
      <c r="I103" s="206"/>
      <c r="J103" s="207"/>
      <c r="K103" s="357"/>
      <c r="L103" s="204"/>
      <c r="M103" s="203"/>
      <c r="N103" s="230"/>
    </row>
    <row r="104" spans="1:83" s="17" customFormat="1" ht="36.75" customHeight="1" x14ac:dyDescent="0.25">
      <c r="A104" s="208"/>
      <c r="B104" s="202"/>
      <c r="C104" s="203"/>
      <c r="D104" s="204"/>
      <c r="E104" s="202"/>
      <c r="F104" s="203"/>
      <c r="G104" s="204"/>
      <c r="H104" s="205"/>
      <c r="I104" s="206"/>
      <c r="J104" s="207"/>
      <c r="K104" s="357"/>
      <c r="L104" s="204"/>
      <c r="M104" s="203"/>
      <c r="N104" s="230"/>
    </row>
    <row r="105" spans="1:83" s="17" customFormat="1" ht="36.75" customHeight="1" x14ac:dyDescent="0.25">
      <c r="A105" s="208" t="s">
        <v>150</v>
      </c>
      <c r="B105" s="202"/>
      <c r="C105" s="203"/>
      <c r="D105" s="204"/>
      <c r="E105" s="202"/>
      <c r="F105" s="203"/>
      <c r="G105" s="204"/>
      <c r="H105" s="205"/>
      <c r="I105" s="206"/>
      <c r="J105" s="207"/>
      <c r="K105" s="357"/>
      <c r="L105" s="204"/>
      <c r="M105" s="203"/>
      <c r="N105" s="230"/>
    </row>
    <row r="106" spans="1:83" s="17" customFormat="1" ht="36.75" customHeight="1" x14ac:dyDescent="0.25">
      <c r="A106" s="208"/>
      <c r="B106" s="202"/>
      <c r="C106" s="203"/>
      <c r="D106" s="204"/>
      <c r="E106" s="202"/>
      <c r="F106" s="203"/>
      <c r="G106" s="204"/>
      <c r="H106" s="205"/>
      <c r="I106" s="206"/>
      <c r="J106" s="207"/>
      <c r="K106" s="357"/>
      <c r="L106" s="204"/>
      <c r="M106" s="203"/>
      <c r="N106" s="230"/>
    </row>
    <row r="107" spans="1:83" s="21" customFormat="1" ht="36" customHeight="1" x14ac:dyDescent="0.25">
      <c r="A107" s="60" t="s">
        <v>149</v>
      </c>
      <c r="B107" s="54"/>
      <c r="C107" s="55"/>
      <c r="D107" s="55"/>
      <c r="E107" s="55"/>
      <c r="F107" s="55"/>
      <c r="G107" s="55"/>
      <c r="H107" s="65"/>
      <c r="I107" s="82"/>
      <c r="J107" s="71"/>
      <c r="K107" s="359"/>
      <c r="L107" s="53"/>
      <c r="M107" s="55"/>
      <c r="N107" s="232"/>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s="17" customFormat="1" ht="36" customHeight="1" x14ac:dyDescent="0.35">
      <c r="A108" s="342" t="s">
        <v>256</v>
      </c>
      <c r="B108" s="18"/>
      <c r="C108" s="44"/>
      <c r="D108" s="38"/>
      <c r="E108" s="36"/>
      <c r="F108" s="39"/>
      <c r="G108" s="37"/>
      <c r="H108" s="19"/>
      <c r="I108" s="80"/>
      <c r="J108" s="69"/>
      <c r="K108" s="360"/>
      <c r="L108" s="49"/>
      <c r="M108" s="30"/>
      <c r="N108" s="231"/>
    </row>
    <row r="109" spans="1:83" s="17" customFormat="1" ht="36" customHeight="1" x14ac:dyDescent="0.35">
      <c r="A109" s="342" t="s">
        <v>257</v>
      </c>
      <c r="B109" s="18"/>
      <c r="C109" s="44"/>
      <c r="D109" s="38"/>
      <c r="E109" s="36"/>
      <c r="F109" s="39"/>
      <c r="G109" s="37"/>
      <c r="H109" s="19"/>
      <c r="I109" s="80"/>
      <c r="J109" s="69"/>
      <c r="K109" s="360"/>
      <c r="L109" s="49"/>
      <c r="M109" s="30"/>
      <c r="N109" s="231"/>
    </row>
    <row r="110" spans="1:83" s="17" customFormat="1" ht="36" customHeight="1" x14ac:dyDescent="0.35">
      <c r="A110" s="342"/>
      <c r="B110" s="18"/>
      <c r="C110" s="44"/>
      <c r="D110" s="38"/>
      <c r="E110" s="36"/>
      <c r="F110" s="39"/>
      <c r="G110" s="37"/>
      <c r="H110" s="19"/>
      <c r="I110" s="80"/>
      <c r="J110" s="69"/>
      <c r="K110" s="360"/>
      <c r="L110" s="49"/>
      <c r="M110" s="30"/>
      <c r="N110" s="231"/>
    </row>
    <row r="111" spans="1:83" s="17" customFormat="1" ht="36" customHeight="1" x14ac:dyDescent="0.35">
      <c r="A111" s="342" t="s">
        <v>281</v>
      </c>
      <c r="B111" s="18"/>
      <c r="C111" s="44"/>
      <c r="D111" s="38"/>
      <c r="E111" s="36"/>
      <c r="F111" s="39"/>
      <c r="G111" s="37"/>
      <c r="H111" s="19"/>
      <c r="I111" s="80"/>
      <c r="J111" s="69"/>
      <c r="K111" s="360"/>
      <c r="L111" s="49"/>
      <c r="M111" s="30"/>
      <c r="N111" s="231"/>
    </row>
    <row r="112" spans="1:83" s="17" customFormat="1" ht="36" customHeight="1" x14ac:dyDescent="0.35">
      <c r="A112" s="342"/>
      <c r="B112" s="18"/>
      <c r="C112" s="44"/>
      <c r="D112" s="38"/>
      <c r="E112" s="36"/>
      <c r="F112" s="39"/>
      <c r="G112" s="37"/>
      <c r="H112" s="19"/>
      <c r="I112" s="80"/>
      <c r="J112" s="69"/>
      <c r="K112" s="360"/>
      <c r="L112" s="49"/>
      <c r="M112" s="30"/>
      <c r="N112" s="231"/>
    </row>
    <row r="113" spans="1:14" s="17" customFormat="1" ht="36" customHeight="1" x14ac:dyDescent="0.35">
      <c r="A113" s="342" t="s">
        <v>284</v>
      </c>
      <c r="B113" s="18"/>
      <c r="C113" s="44"/>
      <c r="D113" s="38"/>
      <c r="E113" s="36"/>
      <c r="F113" s="39"/>
      <c r="G113" s="37"/>
      <c r="H113" s="19"/>
      <c r="I113" s="80"/>
      <c r="J113" s="69"/>
      <c r="K113" s="360"/>
      <c r="L113" s="49"/>
      <c r="M113" s="30"/>
      <c r="N113" s="231"/>
    </row>
    <row r="114" spans="1:14" s="17" customFormat="1" ht="36" customHeight="1" x14ac:dyDescent="0.35">
      <c r="A114" s="342" t="s">
        <v>258</v>
      </c>
      <c r="B114" s="18"/>
      <c r="C114" s="44"/>
      <c r="D114" s="38"/>
      <c r="E114" s="36"/>
      <c r="F114" s="39"/>
      <c r="G114" s="37"/>
      <c r="H114" s="19"/>
      <c r="I114" s="80"/>
      <c r="J114" s="69"/>
      <c r="K114" s="360"/>
      <c r="L114" s="49"/>
      <c r="M114" s="30"/>
      <c r="N114" s="231"/>
    </row>
    <row r="115" spans="1:14" s="17" customFormat="1" ht="36" customHeight="1" x14ac:dyDescent="0.25">
      <c r="A115" s="246"/>
      <c r="B115" s="18"/>
      <c r="C115" s="44"/>
      <c r="D115" s="38"/>
      <c r="E115" s="36"/>
      <c r="F115" s="39"/>
      <c r="G115" s="37"/>
      <c r="H115" s="19"/>
      <c r="I115" s="80"/>
      <c r="J115" s="69"/>
      <c r="K115" s="360"/>
      <c r="L115" s="49"/>
      <c r="M115" s="30"/>
      <c r="N115" s="231"/>
    </row>
    <row r="116" spans="1:14" s="17" customFormat="1" ht="36" customHeight="1" x14ac:dyDescent="0.35">
      <c r="A116" s="342" t="s">
        <v>277</v>
      </c>
      <c r="B116" s="18"/>
      <c r="C116" s="44"/>
      <c r="D116" s="38"/>
      <c r="E116" s="36"/>
      <c r="F116" s="39"/>
      <c r="G116" s="37"/>
      <c r="H116" s="19"/>
      <c r="I116" s="80"/>
      <c r="J116" s="69"/>
      <c r="K116" s="360"/>
      <c r="L116" s="49"/>
      <c r="M116" s="30"/>
      <c r="N116" s="231"/>
    </row>
    <row r="117" spans="1:14" s="17" customFormat="1" ht="36" customHeight="1" x14ac:dyDescent="0.35">
      <c r="A117" s="342"/>
      <c r="B117" s="18"/>
      <c r="C117" s="44"/>
      <c r="D117" s="38"/>
      <c r="E117" s="36"/>
      <c r="F117" s="39"/>
      <c r="G117" s="37"/>
      <c r="H117" s="19"/>
      <c r="I117" s="80"/>
      <c r="J117" s="69"/>
      <c r="K117" s="360"/>
      <c r="L117" s="49"/>
      <c r="M117" s="30"/>
      <c r="N117" s="231"/>
    </row>
    <row r="118" spans="1:14" s="17" customFormat="1" ht="36" customHeight="1" x14ac:dyDescent="0.25">
      <c r="A118" s="246" t="s">
        <v>245</v>
      </c>
      <c r="B118" s="18"/>
      <c r="C118" s="44"/>
      <c r="D118" s="38"/>
      <c r="E118" s="36"/>
      <c r="F118" s="39"/>
      <c r="G118" s="37"/>
      <c r="H118" s="19"/>
      <c r="I118" s="80"/>
      <c r="J118" s="69"/>
      <c r="K118" s="360"/>
      <c r="L118" s="49"/>
      <c r="M118" s="30"/>
      <c r="N118" s="231"/>
    </row>
    <row r="119" spans="1:14" s="17" customFormat="1" ht="36" customHeight="1" x14ac:dyDescent="0.25">
      <c r="A119" s="246" t="s">
        <v>246</v>
      </c>
      <c r="B119" s="18"/>
      <c r="C119" s="44"/>
      <c r="D119" s="38"/>
      <c r="E119" s="36"/>
      <c r="F119" s="39"/>
      <c r="G119" s="37"/>
      <c r="H119" s="19"/>
      <c r="I119" s="80"/>
      <c r="J119" s="69"/>
      <c r="K119" s="360"/>
      <c r="L119" s="49"/>
      <c r="M119" s="30"/>
      <c r="N119" s="231"/>
    </row>
    <row r="120" spans="1:14" s="17" customFormat="1" ht="36" customHeight="1" x14ac:dyDescent="0.25">
      <c r="A120" s="246"/>
      <c r="B120" s="18"/>
      <c r="C120" s="44"/>
      <c r="D120" s="38"/>
      <c r="E120" s="36"/>
      <c r="F120" s="39"/>
      <c r="G120" s="37"/>
      <c r="H120" s="19"/>
      <c r="I120" s="80"/>
      <c r="J120" s="69"/>
      <c r="K120" s="360"/>
      <c r="L120" s="49"/>
      <c r="M120" s="30"/>
      <c r="N120" s="231"/>
    </row>
    <row r="121" spans="1:14" s="17" customFormat="1" ht="36" customHeight="1" x14ac:dyDescent="0.25">
      <c r="A121" s="246" t="s">
        <v>180</v>
      </c>
      <c r="B121" s="18"/>
      <c r="C121" s="44"/>
      <c r="D121" s="38"/>
      <c r="E121" s="36"/>
      <c r="F121" s="39"/>
      <c r="G121" s="37"/>
      <c r="H121" s="19"/>
      <c r="I121" s="80"/>
      <c r="J121" s="69"/>
      <c r="K121" s="360"/>
      <c r="L121" s="49"/>
      <c r="M121" s="30"/>
      <c r="N121" s="231"/>
    </row>
    <row r="122" spans="1:14" s="17" customFormat="1" ht="36" customHeight="1" x14ac:dyDescent="0.25">
      <c r="A122" s="246"/>
      <c r="B122" s="18"/>
      <c r="C122" s="44"/>
      <c r="D122" s="38"/>
      <c r="E122" s="36"/>
      <c r="F122" s="39"/>
      <c r="G122" s="37"/>
      <c r="H122" s="19"/>
      <c r="I122" s="80"/>
      <c r="J122" s="69"/>
      <c r="K122" s="360"/>
      <c r="L122" s="49"/>
      <c r="M122" s="30"/>
      <c r="N122" s="231"/>
    </row>
    <row r="123" spans="1:14" s="17" customFormat="1" ht="36" customHeight="1" x14ac:dyDescent="0.25">
      <c r="A123" s="245" t="s">
        <v>259</v>
      </c>
      <c r="B123" s="18"/>
      <c r="C123" s="44"/>
      <c r="D123" s="38"/>
      <c r="E123" s="36"/>
      <c r="F123" s="39"/>
      <c r="G123" s="37"/>
      <c r="H123" s="19"/>
      <c r="I123" s="80"/>
      <c r="J123" s="69"/>
      <c r="K123" s="360"/>
      <c r="L123" s="49"/>
      <c r="M123" s="30"/>
      <c r="N123" s="231"/>
    </row>
    <row r="124" spans="1:14" s="17" customFormat="1" ht="36" customHeight="1" x14ac:dyDescent="0.25">
      <c r="A124" s="245" t="s">
        <v>260</v>
      </c>
      <c r="B124" s="18"/>
      <c r="C124" s="44"/>
      <c r="D124" s="38"/>
      <c r="E124" s="36"/>
      <c r="F124" s="39"/>
      <c r="G124" s="37"/>
      <c r="H124" s="19"/>
      <c r="I124" s="80"/>
      <c r="J124" s="69"/>
      <c r="K124" s="360"/>
      <c r="L124" s="49"/>
      <c r="M124" s="30"/>
      <c r="N124" s="231"/>
    </row>
    <row r="125" spans="1:14" s="17" customFormat="1" ht="36" customHeight="1" x14ac:dyDescent="0.25">
      <c r="A125" s="246"/>
      <c r="B125" s="18"/>
      <c r="C125" s="44"/>
      <c r="D125" s="38"/>
      <c r="E125" s="36"/>
      <c r="F125" s="39"/>
      <c r="G125" s="37"/>
      <c r="H125" s="19"/>
      <c r="I125" s="80"/>
      <c r="J125" s="69"/>
      <c r="K125" s="360"/>
      <c r="L125" s="49"/>
      <c r="M125" s="30"/>
      <c r="N125" s="231"/>
    </row>
    <row r="126" spans="1:14" s="17" customFormat="1" ht="36" customHeight="1" x14ac:dyDescent="0.35">
      <c r="A126" s="342" t="s">
        <v>261</v>
      </c>
      <c r="B126" s="18"/>
      <c r="C126" s="44"/>
      <c r="D126" s="38"/>
      <c r="E126" s="36"/>
      <c r="F126" s="39"/>
      <c r="G126" s="37"/>
      <c r="H126" s="19"/>
      <c r="I126" s="80"/>
      <c r="J126" s="69"/>
      <c r="K126" s="360"/>
      <c r="L126" s="49"/>
      <c r="M126" s="30"/>
      <c r="N126" s="231"/>
    </row>
    <row r="127" spans="1:14" s="17" customFormat="1" ht="36" customHeight="1" x14ac:dyDescent="0.35">
      <c r="A127" s="342" t="s">
        <v>262</v>
      </c>
      <c r="B127" s="18"/>
      <c r="C127" s="44"/>
      <c r="D127" s="38"/>
      <c r="E127" s="36"/>
      <c r="F127" s="39"/>
      <c r="G127" s="37"/>
      <c r="H127" s="19"/>
      <c r="I127" s="80"/>
      <c r="J127" s="69"/>
      <c r="K127" s="360"/>
      <c r="L127" s="49"/>
      <c r="M127" s="30"/>
      <c r="N127" s="231"/>
    </row>
    <row r="128" spans="1:14" s="17" customFormat="1" ht="36" customHeight="1" x14ac:dyDescent="0.25">
      <c r="A128" s="246"/>
      <c r="B128" s="18"/>
      <c r="C128" s="44"/>
      <c r="D128" s="38"/>
      <c r="E128" s="36"/>
      <c r="F128" s="39"/>
      <c r="G128" s="37"/>
      <c r="H128" s="19"/>
      <c r="I128" s="80"/>
      <c r="J128" s="69"/>
      <c r="K128" s="360"/>
      <c r="L128" s="49"/>
      <c r="M128" s="30"/>
      <c r="N128" s="231"/>
    </row>
    <row r="129" spans="1:83" s="17" customFormat="1" ht="45" customHeight="1" x14ac:dyDescent="0.35">
      <c r="A129" s="342" t="s">
        <v>263</v>
      </c>
      <c r="B129" s="18"/>
      <c r="C129" s="44"/>
      <c r="D129" s="38"/>
      <c r="E129" s="36"/>
      <c r="F129" s="39"/>
      <c r="G129" s="37"/>
      <c r="H129" s="19"/>
      <c r="I129" s="80"/>
      <c r="J129" s="69"/>
      <c r="K129" s="360"/>
      <c r="L129" s="49"/>
      <c r="M129" s="30"/>
      <c r="N129" s="231"/>
    </row>
    <row r="130" spans="1:83" s="17" customFormat="1" ht="36" customHeight="1" x14ac:dyDescent="0.35">
      <c r="A130" s="342" t="s">
        <v>264</v>
      </c>
      <c r="B130" s="18"/>
      <c r="C130" s="44"/>
      <c r="D130" s="38"/>
      <c r="E130" s="36"/>
      <c r="F130" s="39"/>
      <c r="G130" s="37"/>
      <c r="H130" s="19"/>
      <c r="I130" s="80"/>
      <c r="J130" s="69"/>
      <c r="K130" s="360"/>
      <c r="L130" s="49"/>
      <c r="M130" s="30"/>
      <c r="N130" s="231"/>
    </row>
    <row r="131" spans="1:83" s="17" customFormat="1" ht="36" customHeight="1" x14ac:dyDescent="0.35">
      <c r="A131" s="344" t="s">
        <v>265</v>
      </c>
      <c r="B131" s="18"/>
      <c r="C131" s="44"/>
      <c r="D131" s="38"/>
      <c r="E131" s="36"/>
      <c r="F131" s="39"/>
      <c r="G131" s="37"/>
      <c r="H131" s="19"/>
      <c r="I131" s="80"/>
      <c r="J131" s="69"/>
      <c r="K131" s="360"/>
      <c r="L131" s="49"/>
      <c r="M131" s="30"/>
      <c r="N131" s="231"/>
    </row>
    <row r="132" spans="1:83" s="17" customFormat="1" ht="36" customHeight="1" x14ac:dyDescent="0.35">
      <c r="A132" s="363" t="s">
        <v>266</v>
      </c>
      <c r="B132" s="18"/>
      <c r="C132" s="44"/>
      <c r="D132" s="38"/>
      <c r="E132" s="36"/>
      <c r="F132" s="39"/>
      <c r="G132" s="37"/>
      <c r="H132" s="19"/>
      <c r="I132" s="80"/>
      <c r="J132" s="69"/>
      <c r="K132" s="360"/>
      <c r="L132" s="49"/>
      <c r="M132" s="30"/>
      <c r="N132" s="231"/>
    </row>
    <row r="133" spans="1:83" s="17" customFormat="1" ht="36" customHeight="1" x14ac:dyDescent="0.35">
      <c r="A133" s="342" t="s">
        <v>267</v>
      </c>
      <c r="B133" s="18"/>
      <c r="C133" s="44"/>
      <c r="D133" s="38"/>
      <c r="E133" s="36"/>
      <c r="F133" s="39"/>
      <c r="G133" s="37"/>
      <c r="H133" s="19"/>
      <c r="I133" s="80"/>
      <c r="J133" s="69"/>
      <c r="K133" s="360"/>
      <c r="L133" s="49"/>
      <c r="M133" s="30"/>
      <c r="N133" s="231"/>
    </row>
    <row r="134" spans="1:83" s="17" customFormat="1" ht="36" customHeight="1" x14ac:dyDescent="0.25">
      <c r="A134" s="248"/>
      <c r="B134" s="18"/>
      <c r="C134" s="44"/>
      <c r="D134" s="38"/>
      <c r="E134" s="36"/>
      <c r="F134" s="39"/>
      <c r="G134" s="37"/>
      <c r="H134" s="19"/>
      <c r="I134" s="80"/>
      <c r="J134" s="69"/>
      <c r="K134" s="360"/>
      <c r="L134" s="49"/>
      <c r="M134" s="30"/>
      <c r="N134" s="211"/>
    </row>
    <row r="135" spans="1:83" s="17" customFormat="1" ht="36" customHeight="1" x14ac:dyDescent="0.25">
      <c r="A135" s="68" t="s">
        <v>151</v>
      </c>
      <c r="B135" s="57"/>
      <c r="C135" s="58"/>
      <c r="D135" s="59"/>
      <c r="E135" s="57"/>
      <c r="F135" s="58"/>
      <c r="G135" s="59"/>
      <c r="H135" s="66"/>
      <c r="I135" s="83"/>
      <c r="J135" s="72"/>
      <c r="K135" s="361"/>
      <c r="L135" s="238"/>
      <c r="M135" s="58"/>
      <c r="N135" s="233"/>
    </row>
    <row r="136" spans="1:83" s="17" customFormat="1" ht="36" customHeight="1" x14ac:dyDescent="0.35">
      <c r="A136" s="342" t="s">
        <v>155</v>
      </c>
      <c r="B136" s="25"/>
      <c r="C136" s="217"/>
      <c r="D136" s="218"/>
      <c r="E136" s="219"/>
      <c r="F136" s="217"/>
      <c r="G136" s="40"/>
      <c r="H136" s="26"/>
      <c r="I136" s="80"/>
      <c r="J136" s="215"/>
      <c r="K136" s="360"/>
      <c r="L136" s="239"/>
      <c r="M136" s="217"/>
      <c r="N136" s="234"/>
    </row>
    <row r="137" spans="1:83" s="17" customFormat="1" ht="36" customHeight="1" x14ac:dyDescent="0.35">
      <c r="A137" s="342" t="s">
        <v>156</v>
      </c>
      <c r="B137" s="25"/>
      <c r="C137" s="217"/>
      <c r="D137" s="218"/>
      <c r="E137" s="219"/>
      <c r="F137" s="217"/>
      <c r="G137" s="40"/>
      <c r="H137" s="26"/>
      <c r="I137" s="80"/>
      <c r="J137" s="215"/>
      <c r="K137" s="360"/>
      <c r="L137" s="239"/>
      <c r="M137" s="217"/>
      <c r="N137" s="234"/>
    </row>
    <row r="138" spans="1:83" s="17" customFormat="1" ht="36" customHeight="1" x14ac:dyDescent="0.25">
      <c r="A138" s="220" t="s">
        <v>268</v>
      </c>
      <c r="B138" s="25"/>
      <c r="C138" s="217"/>
      <c r="D138" s="218"/>
      <c r="E138" s="219"/>
      <c r="F138" s="217"/>
      <c r="G138" s="40"/>
      <c r="H138" s="253"/>
      <c r="I138" s="80"/>
      <c r="J138" s="215"/>
      <c r="K138" s="360"/>
      <c r="L138" s="239"/>
      <c r="M138" s="217"/>
      <c r="N138" s="234"/>
    </row>
    <row r="139" spans="1:83" s="17" customFormat="1" ht="36" customHeight="1" x14ac:dyDescent="0.25">
      <c r="A139" s="220"/>
      <c r="B139" s="25"/>
      <c r="C139" s="217"/>
      <c r="D139" s="218"/>
      <c r="E139" s="219"/>
      <c r="F139" s="217"/>
      <c r="G139" s="40"/>
      <c r="H139" s="253"/>
      <c r="I139" s="80"/>
      <c r="J139" s="215"/>
      <c r="K139" s="360"/>
      <c r="L139" s="239"/>
      <c r="M139" s="217"/>
      <c r="N139" s="234"/>
    </row>
    <row r="140" spans="1:83" s="17" customFormat="1" ht="36" customHeight="1" x14ac:dyDescent="0.25">
      <c r="A140" s="220" t="s">
        <v>162</v>
      </c>
      <c r="B140" s="25"/>
      <c r="C140" s="217"/>
      <c r="D140" s="218"/>
      <c r="E140" s="219"/>
      <c r="F140" s="217"/>
      <c r="G140" s="40"/>
      <c r="H140" s="253"/>
      <c r="I140" s="80"/>
      <c r="J140" s="215"/>
      <c r="K140" s="360"/>
      <c r="L140" s="239"/>
      <c r="M140" s="217"/>
      <c r="N140" s="234"/>
    </row>
    <row r="141" spans="1:83" s="17" customFormat="1" ht="36" customHeight="1" x14ac:dyDescent="0.25">
      <c r="A141" s="220" t="s">
        <v>163</v>
      </c>
      <c r="B141" s="25"/>
      <c r="C141" s="217"/>
      <c r="D141" s="218"/>
      <c r="E141" s="219"/>
      <c r="F141" s="217"/>
      <c r="G141" s="40"/>
      <c r="H141" s="253"/>
      <c r="I141" s="80"/>
      <c r="J141" s="215"/>
      <c r="K141" s="360"/>
      <c r="L141" s="239"/>
      <c r="M141" s="217"/>
      <c r="N141" s="234"/>
    </row>
    <row r="142" spans="1:83" s="17" customFormat="1" ht="36" customHeight="1" x14ac:dyDescent="0.25">
      <c r="A142" s="216"/>
      <c r="B142" s="25"/>
      <c r="C142" s="217"/>
      <c r="D142" s="218"/>
      <c r="E142" s="219"/>
      <c r="F142" s="217"/>
      <c r="G142" s="40"/>
      <c r="H142" s="253"/>
      <c r="I142" s="80"/>
      <c r="J142" s="215"/>
      <c r="K142" s="360"/>
      <c r="L142" s="239"/>
      <c r="M142" s="217"/>
      <c r="N142" s="234"/>
    </row>
    <row r="143" spans="1:83" s="21" customFormat="1" ht="36" customHeight="1" x14ac:dyDescent="0.25">
      <c r="A143" s="60" t="s">
        <v>152</v>
      </c>
      <c r="B143" s="54"/>
      <c r="C143" s="55"/>
      <c r="D143" s="56"/>
      <c r="E143" s="56"/>
      <c r="F143" s="55"/>
      <c r="G143" s="56"/>
      <c r="H143" s="65"/>
      <c r="I143" s="82"/>
      <c r="J143" s="71"/>
      <c r="K143" s="359"/>
      <c r="L143" s="53"/>
      <c r="M143" s="55"/>
      <c r="N143" s="232"/>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s="21" customFormat="1" ht="36" customHeight="1" x14ac:dyDescent="0.25">
      <c r="A144" s="216" t="s">
        <v>154</v>
      </c>
      <c r="C144" s="32"/>
      <c r="D144" s="218"/>
      <c r="E144" s="219"/>
      <c r="F144" s="217"/>
      <c r="G144" s="46"/>
      <c r="I144" s="84"/>
      <c r="J144" s="35"/>
      <c r="K144" s="362"/>
      <c r="L144" s="76"/>
      <c r="M144" s="77"/>
      <c r="N144" s="23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s="21" customFormat="1" ht="36" customHeight="1" x14ac:dyDescent="0.25">
      <c r="A145" s="249"/>
      <c r="C145" s="32"/>
      <c r="D145" s="218"/>
      <c r="E145" s="219"/>
      <c r="F145" s="217"/>
      <c r="G145" s="46"/>
      <c r="I145" s="84"/>
      <c r="J145" s="35"/>
      <c r="K145" s="362"/>
      <c r="L145" s="76"/>
      <c r="M145" s="77"/>
      <c r="N145" s="23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s="21" customFormat="1" ht="36" customHeight="1" x14ac:dyDescent="0.25">
      <c r="A146" s="216" t="s">
        <v>157</v>
      </c>
      <c r="C146" s="32"/>
      <c r="D146" s="218"/>
      <c r="E146" s="219"/>
      <c r="F146" s="217"/>
      <c r="G146" s="46"/>
      <c r="I146" s="84"/>
      <c r="J146" s="35"/>
      <c r="K146" s="362"/>
      <c r="L146" s="76"/>
      <c r="M146" s="77"/>
      <c r="N146" s="23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s="21" customFormat="1" ht="36" customHeight="1" x14ac:dyDescent="0.25">
      <c r="A147" s="216" t="s">
        <v>158</v>
      </c>
      <c r="C147" s="32"/>
      <c r="D147" s="218"/>
      <c r="E147" s="219"/>
      <c r="F147" s="217"/>
      <c r="G147" s="46"/>
      <c r="I147" s="84"/>
      <c r="J147" s="35"/>
      <c r="K147" s="362"/>
      <c r="L147" s="76"/>
      <c r="M147" s="77"/>
      <c r="N147" s="23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s="21" customFormat="1" ht="36" customHeight="1" x14ac:dyDescent="0.25">
      <c r="A148" s="220" t="s">
        <v>269</v>
      </c>
      <c r="C148" s="32"/>
      <c r="D148" s="218"/>
      <c r="E148" s="219"/>
      <c r="F148" s="217"/>
      <c r="G148" s="46"/>
      <c r="I148" s="84"/>
      <c r="J148" s="35"/>
      <c r="K148" s="362"/>
      <c r="L148" s="76"/>
      <c r="M148" s="77"/>
      <c r="N148" s="23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s="21" customFormat="1" ht="36" customHeight="1" x14ac:dyDescent="0.25">
      <c r="A149" s="220" t="s">
        <v>159</v>
      </c>
      <c r="C149" s="32"/>
      <c r="D149" s="218"/>
      <c r="E149" s="219"/>
      <c r="F149" s="217"/>
      <c r="G149" s="46"/>
      <c r="I149" s="84"/>
      <c r="J149" s="35"/>
      <c r="K149" s="362"/>
      <c r="L149" s="76"/>
      <c r="M149" s="77"/>
      <c r="N149" s="23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s="21" customFormat="1" ht="36" customHeight="1" x14ac:dyDescent="0.25">
      <c r="A150" s="216" t="s">
        <v>160</v>
      </c>
      <c r="C150" s="32"/>
      <c r="D150" s="218"/>
      <c r="E150" s="219"/>
      <c r="F150" s="217"/>
      <c r="G150" s="46"/>
      <c r="I150" s="84"/>
      <c r="J150" s="35"/>
      <c r="K150" s="362"/>
      <c r="L150" s="76"/>
      <c r="M150" s="77"/>
      <c r="N150" s="23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s="21" customFormat="1" ht="36" customHeight="1" x14ac:dyDescent="0.25">
      <c r="A151" s="216" t="s">
        <v>161</v>
      </c>
      <c r="C151" s="32"/>
      <c r="D151" s="218"/>
      <c r="E151" s="219"/>
      <c r="F151" s="217"/>
      <c r="G151" s="46"/>
      <c r="I151" s="84"/>
      <c r="J151" s="35"/>
      <c r="K151" s="362"/>
      <c r="L151" s="76"/>
      <c r="M151" s="77"/>
      <c r="N151" s="23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s="21" customFormat="1" ht="36" customHeight="1" x14ac:dyDescent="0.25">
      <c r="C152" s="32"/>
      <c r="D152" s="218"/>
      <c r="E152" s="219"/>
      <c r="F152" s="217"/>
      <c r="G152" s="46"/>
      <c r="I152" s="84"/>
      <c r="J152" s="35"/>
      <c r="K152" s="362"/>
      <c r="L152" s="76"/>
      <c r="M152" s="77"/>
      <c r="N152" s="23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s="21" customFormat="1" ht="36" customHeight="1" x14ac:dyDescent="0.25">
      <c r="A153" s="216" t="s">
        <v>164</v>
      </c>
      <c r="C153" s="32"/>
      <c r="D153" s="218"/>
      <c r="E153" s="219"/>
      <c r="F153" s="217"/>
      <c r="G153" s="46"/>
      <c r="I153" s="84"/>
      <c r="J153" s="35"/>
      <c r="K153" s="362"/>
      <c r="L153" s="76"/>
      <c r="M153" s="77"/>
      <c r="N153" s="23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s="21" customFormat="1" ht="36" customHeight="1" x14ac:dyDescent="0.25">
      <c r="A154" s="246"/>
      <c r="C154" s="32"/>
      <c r="D154" s="218"/>
      <c r="E154" s="219"/>
      <c r="F154" s="217"/>
      <c r="G154" s="46"/>
      <c r="I154" s="84"/>
      <c r="J154" s="35"/>
      <c r="K154" s="362"/>
      <c r="L154" s="76"/>
      <c r="M154" s="77"/>
      <c r="N154" s="23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s="21" customFormat="1" ht="36" customHeight="1" x14ac:dyDescent="0.25">
      <c r="A155" s="216" t="s">
        <v>165</v>
      </c>
      <c r="C155" s="32"/>
      <c r="D155" s="218"/>
      <c r="E155" s="219"/>
      <c r="F155" s="217"/>
      <c r="G155" s="46"/>
      <c r="I155" s="84"/>
      <c r="J155" s="35"/>
      <c r="K155" s="362"/>
      <c r="L155" s="76"/>
      <c r="M155" s="77"/>
      <c r="N155" s="23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s="21" customFormat="1" ht="36" customHeight="1" x14ac:dyDescent="0.25">
      <c r="A156" s="246"/>
      <c r="C156" s="32"/>
      <c r="D156" s="218"/>
      <c r="E156" s="219"/>
      <c r="F156" s="217"/>
      <c r="G156" s="46"/>
      <c r="I156" s="84"/>
      <c r="J156" s="35"/>
      <c r="K156" s="362"/>
      <c r="L156" s="76"/>
      <c r="M156" s="77"/>
      <c r="N156" s="23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s="21" customFormat="1" ht="36" customHeight="1" x14ac:dyDescent="0.25">
      <c r="A157" s="250" t="s">
        <v>34</v>
      </c>
      <c r="C157" s="32"/>
      <c r="D157" s="218"/>
      <c r="E157" s="219"/>
      <c r="F157" s="217"/>
      <c r="G157" s="46"/>
      <c r="I157" s="84"/>
      <c r="J157" s="35"/>
      <c r="K157" s="362"/>
      <c r="L157" s="76"/>
      <c r="M157" s="77"/>
      <c r="N157" s="23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s="21" customFormat="1" ht="36" customHeight="1" x14ac:dyDescent="0.25">
      <c r="A158" s="251" t="s">
        <v>35</v>
      </c>
      <c r="C158" s="32"/>
      <c r="D158" s="46"/>
      <c r="F158" s="32"/>
      <c r="G158" s="46"/>
      <c r="I158" s="84"/>
      <c r="J158" s="35"/>
      <c r="K158" s="362"/>
      <c r="L158" s="46"/>
      <c r="M158" s="32"/>
      <c r="N158" s="236"/>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s="21" customFormat="1" ht="36" customHeight="1" x14ac:dyDescent="0.25">
      <c r="A159" s="251" t="s">
        <v>36</v>
      </c>
      <c r="C159" s="32"/>
      <c r="D159" s="46"/>
      <c r="F159" s="32"/>
      <c r="G159" s="46"/>
      <c r="I159" s="84"/>
      <c r="J159" s="35"/>
      <c r="K159" s="362"/>
      <c r="L159" s="46"/>
      <c r="M159" s="32"/>
      <c r="N159" s="236"/>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s="21" customFormat="1" ht="36" customHeight="1" x14ac:dyDescent="0.25">
      <c r="A160" s="251" t="s">
        <v>37</v>
      </c>
      <c r="C160" s="32"/>
      <c r="D160" s="46"/>
      <c r="F160" s="32"/>
      <c r="G160" s="46"/>
      <c r="I160" s="84"/>
      <c r="J160" s="35"/>
      <c r="K160" s="362"/>
      <c r="L160" s="46"/>
      <c r="M160" s="32"/>
      <c r="N160" s="236"/>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s="21" customFormat="1" ht="36" customHeight="1" x14ac:dyDescent="0.25">
      <c r="A161" s="251" t="s">
        <v>38</v>
      </c>
      <c r="C161" s="32"/>
      <c r="D161" s="46"/>
      <c r="F161" s="32"/>
      <c r="G161" s="46"/>
      <c r="I161" s="84"/>
      <c r="J161" s="35"/>
      <c r="K161" s="362"/>
      <c r="L161" s="46"/>
      <c r="M161" s="32"/>
      <c r="N161" s="236"/>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s="21" customFormat="1" ht="36" customHeight="1" x14ac:dyDescent="0.25">
      <c r="A162" s="251" t="s">
        <v>39</v>
      </c>
      <c r="C162" s="32"/>
      <c r="D162" s="46"/>
      <c r="F162" s="32"/>
      <c r="G162" s="46"/>
      <c r="I162" s="84"/>
      <c r="J162" s="35"/>
      <c r="K162" s="362"/>
      <c r="L162" s="46"/>
      <c r="M162" s="32"/>
      <c r="N162" s="236"/>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s="21" customFormat="1" ht="36" customHeight="1" x14ac:dyDescent="0.25">
      <c r="A163" s="251" t="s">
        <v>40</v>
      </c>
      <c r="C163" s="32"/>
      <c r="D163" s="46"/>
      <c r="F163" s="32"/>
      <c r="G163" s="46"/>
      <c r="I163" s="84"/>
      <c r="J163" s="35"/>
      <c r="K163" s="362"/>
      <c r="L163" s="46"/>
      <c r="M163" s="32"/>
      <c r="N163" s="236"/>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s="21" customFormat="1" ht="36" customHeight="1" x14ac:dyDescent="0.25">
      <c r="A164" s="251" t="s">
        <v>41</v>
      </c>
      <c r="C164" s="32"/>
      <c r="D164" s="46"/>
      <c r="F164" s="32"/>
      <c r="G164" s="46"/>
      <c r="I164" s="84"/>
      <c r="J164" s="35"/>
      <c r="K164" s="362"/>
      <c r="L164" s="46"/>
      <c r="M164" s="32"/>
      <c r="N164" s="236"/>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s="21" customFormat="1" ht="36" customHeight="1" x14ac:dyDescent="0.25">
      <c r="A165" s="251" t="s">
        <v>42</v>
      </c>
      <c r="C165" s="32"/>
      <c r="D165" s="46"/>
      <c r="F165" s="32"/>
      <c r="G165" s="46"/>
      <c r="I165" s="84"/>
      <c r="J165" s="35"/>
      <c r="K165" s="362"/>
      <c r="L165" s="46"/>
      <c r="M165" s="32"/>
      <c r="N165" s="236"/>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s="21" customFormat="1" ht="36" customHeight="1" x14ac:dyDescent="0.25">
      <c r="A166" s="252"/>
      <c r="C166" s="32"/>
      <c r="D166" s="46"/>
      <c r="F166" s="32"/>
      <c r="G166" s="46"/>
      <c r="I166" s="84"/>
      <c r="J166" s="35"/>
      <c r="K166" s="362"/>
      <c r="L166" s="46"/>
      <c r="M166" s="32"/>
      <c r="N166" s="236"/>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s="21" customFormat="1" ht="36" customHeight="1" thickBot="1" x14ac:dyDescent="0.3">
      <c r="A167" s="22"/>
      <c r="C167" s="32"/>
      <c r="D167" s="46"/>
      <c r="F167" s="32"/>
      <c r="G167" s="46"/>
      <c r="I167" s="84"/>
      <c r="J167" s="35"/>
      <c r="K167" s="362"/>
      <c r="L167" s="240"/>
      <c r="M167" s="241"/>
      <c r="N167" s="23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5"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5"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5"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5"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5"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5"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5"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5"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5"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5"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5"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5"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ht="14.5" x14ac:dyDescent="0.25">
      <c r="A285" s="15"/>
      <c r="B285" s="15"/>
      <c r="C285" s="15"/>
      <c r="D285" s="15"/>
      <c r="E285" s="15"/>
      <c r="F285" s="15"/>
      <c r="G285" s="15"/>
      <c r="H285" s="15"/>
      <c r="I285" s="75"/>
      <c r="J285" s="15"/>
      <c r="K285" s="15"/>
      <c r="L285" s="15"/>
      <c r="M285" s="15"/>
      <c r="N285" s="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row>
    <row r="286" spans="1:83" ht="14.5" x14ac:dyDescent="0.25">
      <c r="A286" s="15"/>
      <c r="B286" s="15"/>
      <c r="C286" s="15"/>
      <c r="D286" s="15"/>
      <c r="E286" s="15"/>
      <c r="F286" s="15"/>
      <c r="G286" s="15"/>
      <c r="H286" s="15"/>
      <c r="I286" s="75"/>
      <c r="J286" s="15"/>
      <c r="K286" s="15"/>
      <c r="L286" s="15"/>
      <c r="M286" s="15"/>
      <c r="N286" s="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row>
    <row r="287" spans="1:83" ht="14.5" x14ac:dyDescent="0.25">
      <c r="A287" s="15"/>
      <c r="B287" s="15"/>
      <c r="C287" s="15"/>
      <c r="D287" s="15"/>
      <c r="E287" s="15"/>
      <c r="F287" s="15"/>
      <c r="G287" s="15"/>
      <c r="H287" s="15"/>
      <c r="I287" s="75"/>
      <c r="J287" s="15"/>
      <c r="K287" s="15"/>
      <c r="L287" s="15"/>
      <c r="M287" s="15"/>
      <c r="N287" s="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row>
    <row r="288" spans="1:83" ht="14.5" x14ac:dyDescent="0.25">
      <c r="A288" s="15"/>
      <c r="B288" s="15"/>
      <c r="C288" s="15"/>
      <c r="D288" s="15"/>
      <c r="E288" s="15"/>
      <c r="F288" s="15"/>
      <c r="G288" s="15"/>
      <c r="H288" s="15"/>
      <c r="I288" s="75"/>
      <c r="J288" s="15"/>
      <c r="K288" s="15"/>
      <c r="L288" s="15"/>
      <c r="M288" s="15"/>
      <c r="N288" s="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row>
    <row r="289" spans="1:83" ht="14.5" x14ac:dyDescent="0.25">
      <c r="A289" s="15"/>
      <c r="B289" s="15"/>
      <c r="C289" s="15"/>
      <c r="D289" s="15"/>
      <c r="E289" s="15"/>
      <c r="F289" s="15"/>
      <c r="G289" s="15"/>
      <c r="H289" s="15"/>
      <c r="I289" s="75"/>
      <c r="J289" s="15"/>
      <c r="K289" s="15"/>
      <c r="L289" s="15"/>
      <c r="M289" s="15"/>
      <c r="N289" s="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row>
    <row r="290" spans="1:83" ht="14.5" x14ac:dyDescent="0.25">
      <c r="A290" s="15"/>
      <c r="B290" s="15"/>
      <c r="C290" s="15"/>
      <c r="D290" s="15"/>
      <c r="E290" s="15"/>
      <c r="F290" s="15"/>
      <c r="G290" s="15"/>
      <c r="H290" s="15"/>
      <c r="I290" s="75"/>
      <c r="J290" s="15"/>
      <c r="K290" s="15"/>
      <c r="L290" s="15"/>
      <c r="M290" s="15"/>
      <c r="N290" s="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row>
    <row r="291" spans="1:83" ht="14.5" x14ac:dyDescent="0.25">
      <c r="A291" s="15"/>
      <c r="B291" s="15"/>
      <c r="C291" s="15"/>
      <c r="D291" s="15"/>
      <c r="E291" s="15"/>
      <c r="F291" s="15"/>
      <c r="G291" s="15"/>
      <c r="H291" s="15"/>
      <c r="I291" s="75"/>
      <c r="J291" s="15"/>
      <c r="K291" s="15"/>
      <c r="L291" s="15"/>
      <c r="M291" s="15"/>
      <c r="N291" s="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row>
    <row r="292" spans="1:83" ht="14.5" x14ac:dyDescent="0.25">
      <c r="A292" s="15"/>
      <c r="B292" s="15"/>
      <c r="C292" s="15"/>
      <c r="D292" s="15"/>
      <c r="E292" s="15"/>
      <c r="F292" s="15"/>
      <c r="G292" s="15"/>
      <c r="H292" s="15"/>
      <c r="I292" s="75"/>
      <c r="J292" s="15"/>
      <c r="K292" s="15"/>
      <c r="L292" s="15"/>
      <c r="M292" s="15"/>
      <c r="N292" s="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row>
    <row r="293" spans="1:83" ht="14.5" x14ac:dyDescent="0.25">
      <c r="A293" s="15"/>
      <c r="B293" s="15"/>
      <c r="C293" s="15"/>
      <c r="D293" s="15"/>
      <c r="E293" s="15"/>
      <c r="F293" s="15"/>
      <c r="G293" s="15"/>
      <c r="H293" s="15"/>
      <c r="I293" s="75"/>
      <c r="J293" s="15"/>
      <c r="K293" s="15"/>
      <c r="L293" s="15"/>
      <c r="M293" s="15"/>
      <c r="N293" s="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row>
    <row r="294" spans="1:83" ht="14.5" x14ac:dyDescent="0.25">
      <c r="A294" s="15"/>
      <c r="B294" s="15"/>
      <c r="C294" s="15"/>
      <c r="D294" s="15"/>
      <c r="E294" s="15"/>
      <c r="F294" s="15"/>
      <c r="G294" s="15"/>
      <c r="H294" s="15"/>
      <c r="I294" s="75"/>
      <c r="J294" s="15"/>
      <c r="K294" s="15"/>
      <c r="L294" s="15"/>
      <c r="M294" s="15"/>
      <c r="N294" s="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row>
    <row r="295" spans="1:83" ht="14.5" x14ac:dyDescent="0.25">
      <c r="A295" s="15"/>
      <c r="B295" s="15"/>
      <c r="C295" s="15"/>
      <c r="D295" s="15"/>
      <c r="E295" s="15"/>
      <c r="F295" s="15"/>
      <c r="G295" s="15"/>
      <c r="H295" s="15"/>
      <c r="I295" s="75"/>
      <c r="J295" s="15"/>
      <c r="K295" s="15"/>
      <c r="L295" s="15"/>
      <c r="M295" s="15"/>
      <c r="N295" s="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row>
    <row r="296" spans="1:83" ht="14.5" x14ac:dyDescent="0.25">
      <c r="A296" s="15"/>
      <c r="B296" s="15"/>
      <c r="C296" s="15"/>
      <c r="D296" s="15"/>
      <c r="E296" s="15"/>
      <c r="F296" s="15"/>
      <c r="G296" s="15"/>
      <c r="H296" s="15"/>
      <c r="I296" s="75"/>
      <c r="J296" s="15"/>
      <c r="K296" s="15"/>
      <c r="L296" s="15"/>
      <c r="M296" s="15"/>
      <c r="N296" s="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row>
    <row r="297" spans="1:83" ht="14.5" x14ac:dyDescent="0.25">
      <c r="A297" s="15"/>
      <c r="B297" s="15"/>
      <c r="C297" s="15"/>
      <c r="D297" s="15"/>
      <c r="E297" s="15"/>
      <c r="F297" s="15"/>
      <c r="G297" s="15"/>
      <c r="H297" s="15"/>
      <c r="I297" s="75"/>
      <c r="J297" s="15"/>
      <c r="K297" s="15"/>
      <c r="L297" s="15"/>
      <c r="M297" s="15"/>
      <c r="N297" s="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row>
    <row r="298" spans="1:83" ht="14.5" x14ac:dyDescent="0.25">
      <c r="A298" s="15"/>
      <c r="B298" s="15"/>
      <c r="C298" s="15"/>
      <c r="D298" s="15"/>
      <c r="E298" s="15"/>
      <c r="F298" s="15"/>
      <c r="G298" s="15"/>
      <c r="H298" s="15"/>
      <c r="I298" s="75"/>
      <c r="J298" s="15"/>
      <c r="K298" s="15"/>
      <c r="L298" s="15"/>
      <c r="M298" s="15"/>
      <c r="N298" s="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row>
    <row r="299" spans="1:83" ht="14.5" x14ac:dyDescent="0.25">
      <c r="A299" s="15"/>
      <c r="B299" s="15"/>
      <c r="C299" s="15"/>
      <c r="D299" s="15"/>
      <c r="E299" s="15"/>
      <c r="F299" s="15"/>
      <c r="G299" s="15"/>
      <c r="H299" s="15"/>
      <c r="I299" s="75"/>
      <c r="J299" s="15"/>
      <c r="K299" s="15"/>
      <c r="L299" s="15"/>
      <c r="M299" s="15"/>
      <c r="N299" s="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row>
    <row r="300" spans="1:83" ht="14.5" x14ac:dyDescent="0.25">
      <c r="A300" s="15"/>
      <c r="B300" s="15"/>
      <c r="C300" s="15"/>
      <c r="D300" s="15"/>
      <c r="E300" s="15"/>
      <c r="F300" s="15"/>
      <c r="G300" s="15"/>
      <c r="H300" s="15"/>
      <c r="I300" s="75"/>
      <c r="J300" s="15"/>
      <c r="K300" s="15"/>
      <c r="L300" s="15"/>
      <c r="M300" s="15"/>
      <c r="N300" s="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row>
    <row r="301" spans="1:83" ht="14.5" x14ac:dyDescent="0.25">
      <c r="A301" s="15"/>
      <c r="B301" s="15"/>
      <c r="C301" s="15"/>
      <c r="D301" s="15"/>
      <c r="E301" s="15"/>
      <c r="F301" s="15"/>
      <c r="G301" s="15"/>
      <c r="H301" s="15"/>
      <c r="I301" s="75"/>
      <c r="J301" s="15"/>
      <c r="K301" s="15"/>
      <c r="L301" s="15"/>
      <c r="M301" s="15"/>
      <c r="N301" s="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row>
    <row r="302" spans="1:83" ht="14.5" x14ac:dyDescent="0.25">
      <c r="A302" s="15"/>
      <c r="B302" s="15"/>
      <c r="C302" s="15"/>
      <c r="D302" s="15"/>
      <c r="E302" s="15"/>
      <c r="F302" s="15"/>
      <c r="G302" s="15"/>
      <c r="H302" s="15"/>
      <c r="I302" s="75"/>
      <c r="J302" s="15"/>
      <c r="K302" s="15"/>
      <c r="L302" s="15"/>
      <c r="M302" s="15"/>
      <c r="N302" s="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row>
    <row r="303" spans="1:83" ht="14.5" x14ac:dyDescent="0.25">
      <c r="A303" s="15"/>
      <c r="B303" s="15"/>
      <c r="C303" s="15"/>
      <c r="D303" s="15"/>
      <c r="E303" s="15"/>
      <c r="F303" s="15"/>
      <c r="G303" s="15"/>
      <c r="H303" s="15"/>
      <c r="I303" s="75"/>
      <c r="J303" s="15"/>
      <c r="K303" s="15"/>
      <c r="L303" s="15"/>
      <c r="M303" s="15"/>
      <c r="N303" s="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row>
    <row r="304" spans="1:83" ht="14.5" x14ac:dyDescent="0.25">
      <c r="A304" s="15"/>
      <c r="B304" s="15"/>
      <c r="C304" s="15"/>
      <c r="D304" s="15"/>
      <c r="E304" s="15"/>
      <c r="F304" s="15"/>
      <c r="G304" s="15"/>
      <c r="H304" s="15"/>
      <c r="I304" s="75"/>
      <c r="J304" s="15"/>
      <c r="K304" s="15"/>
      <c r="L304" s="15"/>
      <c r="M304" s="15"/>
      <c r="N304" s="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row>
    <row r="305" spans="1:83" ht="14.5" x14ac:dyDescent="0.25">
      <c r="A305" s="15"/>
      <c r="B305" s="15"/>
      <c r="C305" s="15"/>
      <c r="D305" s="15"/>
      <c r="E305" s="15"/>
      <c r="F305" s="15"/>
      <c r="G305" s="15"/>
      <c r="H305" s="15"/>
      <c r="I305" s="75"/>
      <c r="J305" s="15"/>
      <c r="K305" s="15"/>
      <c r="L305" s="15"/>
      <c r="M305" s="15"/>
      <c r="N305" s="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row>
    <row r="306" spans="1:83" ht="14.5" x14ac:dyDescent="0.25">
      <c r="A306" s="15"/>
      <c r="B306" s="15"/>
      <c r="C306" s="15"/>
      <c r="D306" s="15"/>
      <c r="E306" s="15"/>
      <c r="F306" s="15"/>
      <c r="G306" s="15"/>
      <c r="H306" s="15"/>
      <c r="I306" s="75"/>
      <c r="J306" s="15"/>
      <c r="K306" s="15"/>
      <c r="L306" s="15"/>
      <c r="M306" s="15"/>
      <c r="N306" s="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row>
    <row r="307" spans="1:83" ht="14.5" x14ac:dyDescent="0.25">
      <c r="A307" s="15"/>
      <c r="B307" s="15"/>
      <c r="C307" s="15"/>
      <c r="D307" s="15"/>
      <c r="E307" s="15"/>
      <c r="F307" s="15"/>
      <c r="G307" s="15"/>
      <c r="H307" s="15"/>
      <c r="I307" s="75"/>
      <c r="J307" s="15"/>
      <c r="K307" s="15"/>
      <c r="L307" s="15"/>
      <c r="M307" s="15"/>
      <c r="N307" s="15"/>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row>
    <row r="308" spans="1:83" ht="14.5" x14ac:dyDescent="0.25">
      <c r="A308" s="15"/>
      <c r="B308" s="15"/>
      <c r="C308" s="15"/>
      <c r="D308" s="15"/>
      <c r="E308" s="15"/>
      <c r="F308" s="15"/>
      <c r="G308" s="15"/>
      <c r="H308" s="15"/>
      <c r="I308" s="75"/>
      <c r="J308" s="15"/>
      <c r="K308" s="15"/>
      <c r="L308" s="15"/>
      <c r="M308" s="15"/>
      <c r="N308" s="15"/>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row>
    <row r="309" spans="1:83" ht="14.5" x14ac:dyDescent="0.25">
      <c r="A309" s="15"/>
      <c r="B309" s="15"/>
      <c r="C309" s="15"/>
      <c r="D309" s="15"/>
      <c r="E309" s="15"/>
      <c r="F309" s="15"/>
      <c r="G309" s="15"/>
      <c r="H309" s="15"/>
      <c r="I309" s="75"/>
      <c r="J309" s="15"/>
      <c r="K309" s="15"/>
      <c r="L309" s="15"/>
      <c r="M309" s="15"/>
      <c r="N309" s="15"/>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c r="BN309" s="17"/>
      <c r="BO309" s="17"/>
      <c r="BP309" s="17"/>
      <c r="BQ309" s="17"/>
      <c r="BR309" s="17"/>
      <c r="BS309" s="17"/>
      <c r="BT309" s="17"/>
      <c r="BU309" s="17"/>
      <c r="BV309" s="17"/>
      <c r="BW309" s="17"/>
      <c r="BX309" s="17"/>
      <c r="BY309" s="17"/>
      <c r="BZ309" s="17"/>
      <c r="CA309" s="17"/>
      <c r="CB309" s="17"/>
      <c r="CC309" s="17"/>
      <c r="CD309" s="17"/>
      <c r="CE309" s="17"/>
    </row>
    <row r="310" spans="1:83" x14ac:dyDescent="0.25">
      <c r="B310" s="15"/>
      <c r="C310" s="15"/>
      <c r="D310" s="15"/>
      <c r="E310" s="15"/>
      <c r="F310" s="15"/>
      <c r="G310" s="15"/>
      <c r="H310" s="15"/>
      <c r="I310" s="75"/>
      <c r="J310" s="15"/>
      <c r="K310"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B1" sqref="B1:M1"/>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68" t="s">
        <v>181</v>
      </c>
      <c r="C1" s="369"/>
      <c r="D1" s="369"/>
      <c r="E1" s="369"/>
      <c r="F1" s="369"/>
      <c r="G1" s="369"/>
      <c r="H1" s="369"/>
      <c r="I1" s="369"/>
      <c r="J1" s="369"/>
      <c r="K1" s="369"/>
      <c r="L1" s="369"/>
      <c r="M1" s="369"/>
    </row>
    <row r="2" spans="1:13" ht="26" x14ac:dyDescent="0.25">
      <c r="A2" s="372" t="str">
        <f>'Pdt 3.1 achat'!$A$2</f>
        <v>Lot 3 - TEP-TDM longs (FOV 50 à 130 cm)</v>
      </c>
      <c r="B2" s="372"/>
      <c r="C2" s="372"/>
      <c r="D2" s="372"/>
      <c r="E2" s="372"/>
      <c r="F2" s="372"/>
      <c r="G2" s="372"/>
      <c r="H2" s="372"/>
      <c r="I2" s="372"/>
      <c r="J2" s="372"/>
      <c r="K2" s="372"/>
      <c r="L2" s="372"/>
      <c r="M2" s="372"/>
    </row>
    <row r="3" spans="1:13" s="107" customFormat="1" ht="24" thickBot="1" x14ac:dyDescent="0.3">
      <c r="A3" s="373" t="s">
        <v>67</v>
      </c>
      <c r="B3" s="374"/>
      <c r="C3" s="374"/>
      <c r="D3" s="374"/>
      <c r="E3" s="374"/>
      <c r="F3" s="374"/>
      <c r="G3" s="374"/>
      <c r="H3" s="374"/>
      <c r="I3" s="374"/>
      <c r="J3" s="374"/>
      <c r="K3" s="374"/>
      <c r="L3" s="374"/>
      <c r="M3" s="374"/>
    </row>
    <row r="4" spans="1:13" ht="16" thickBot="1" x14ac:dyDescent="0.3">
      <c r="A4" s="375" t="s">
        <v>23</v>
      </c>
      <c r="B4" s="376"/>
      <c r="C4" s="376"/>
      <c r="D4" s="376"/>
      <c r="E4" s="376"/>
      <c r="F4" s="376"/>
      <c r="G4" s="376"/>
      <c r="H4" s="376"/>
      <c r="I4" s="376"/>
      <c r="J4" s="376"/>
      <c r="K4" s="376"/>
      <c r="L4" s="376"/>
      <c r="M4" s="376"/>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4" t="s">
        <v>172</v>
      </c>
      <c r="B6" s="385"/>
      <c r="C6" s="385"/>
      <c r="D6" s="385"/>
      <c r="E6" s="385"/>
      <c r="F6" s="385"/>
      <c r="G6" s="385"/>
      <c r="H6" s="385"/>
      <c r="I6" s="385"/>
      <c r="J6" s="385"/>
      <c r="K6" s="385"/>
      <c r="L6" s="385"/>
      <c r="M6" s="385"/>
    </row>
    <row r="7" spans="1:13" s="106" customFormat="1" ht="40" customHeight="1" thickTop="1" thickBot="1" x14ac:dyDescent="0.3">
      <c r="A7" s="278"/>
      <c r="B7" s="279"/>
      <c r="C7" s="279"/>
      <c r="D7" s="279"/>
      <c r="E7" s="396" t="s">
        <v>190</v>
      </c>
      <c r="F7" s="397"/>
      <c r="G7" s="397"/>
      <c r="H7" s="398"/>
      <c r="I7" s="399" t="s">
        <v>191</v>
      </c>
      <c r="J7" s="400"/>
      <c r="K7" s="400"/>
      <c r="L7" s="401"/>
      <c r="M7" s="279"/>
    </row>
    <row r="8" spans="1:13" s="106" customFormat="1" ht="40" customHeight="1" x14ac:dyDescent="0.25">
      <c r="A8" s="386"/>
      <c r="B8" s="386"/>
      <c r="C8" s="386"/>
      <c r="D8" s="127"/>
      <c r="E8" s="387" t="s">
        <v>68</v>
      </c>
      <c r="F8" s="388"/>
      <c r="G8" s="389" t="s">
        <v>69</v>
      </c>
      <c r="H8" s="390"/>
      <c r="I8" s="392" t="s">
        <v>68</v>
      </c>
      <c r="J8" s="393"/>
      <c r="K8" s="394" t="s">
        <v>69</v>
      </c>
      <c r="L8" s="395"/>
      <c r="M8" s="391" t="s">
        <v>3</v>
      </c>
    </row>
    <row r="9" spans="1:13"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391"/>
    </row>
    <row r="10" spans="1:13" s="106" customFormat="1" ht="40" customHeight="1" x14ac:dyDescent="0.25">
      <c r="A10" s="122" t="s">
        <v>72</v>
      </c>
      <c r="B10" s="382"/>
      <c r="C10" s="383"/>
      <c r="D10" s="129"/>
      <c r="E10" s="327"/>
      <c r="F10" s="328"/>
      <c r="G10" s="329"/>
      <c r="H10" s="330"/>
      <c r="I10" s="327"/>
      <c r="J10" s="331"/>
      <c r="K10" s="329"/>
      <c r="L10" s="332"/>
      <c r="M10" s="123"/>
    </row>
    <row r="11" spans="1:13" s="106" customFormat="1" ht="40" customHeight="1" x14ac:dyDescent="0.25">
      <c r="A11" s="242" t="s">
        <v>168</v>
      </c>
      <c r="B11" s="382"/>
      <c r="C11" s="383"/>
      <c r="D11" s="129"/>
      <c r="E11" s="318"/>
      <c r="F11" s="116"/>
      <c r="G11" s="117"/>
      <c r="H11" s="324"/>
      <c r="I11" s="318"/>
      <c r="J11" s="130"/>
      <c r="K11" s="117"/>
      <c r="L11" s="319"/>
      <c r="M11" s="123"/>
    </row>
    <row r="12" spans="1:13" s="106" customFormat="1" ht="40" customHeight="1" x14ac:dyDescent="0.25">
      <c r="A12" s="242" t="s">
        <v>167</v>
      </c>
      <c r="B12" s="382"/>
      <c r="C12" s="383"/>
      <c r="D12" s="129"/>
      <c r="E12" s="318"/>
      <c r="F12" s="116"/>
      <c r="G12" s="117"/>
      <c r="H12" s="324"/>
      <c r="I12" s="318"/>
      <c r="J12" s="130"/>
      <c r="K12" s="117"/>
      <c r="L12" s="319"/>
      <c r="M12" s="123"/>
    </row>
    <row r="13" spans="1:13" s="106" customFormat="1" ht="40" customHeight="1" x14ac:dyDescent="0.25">
      <c r="A13" s="122" t="s">
        <v>169</v>
      </c>
      <c r="B13" s="382"/>
      <c r="C13" s="383"/>
      <c r="D13" s="129"/>
      <c r="E13" s="318"/>
      <c r="F13" s="116"/>
      <c r="G13" s="117"/>
      <c r="H13" s="324"/>
      <c r="I13" s="318"/>
      <c r="J13" s="130"/>
      <c r="K13" s="117"/>
      <c r="L13" s="319"/>
      <c r="M13" s="123"/>
    </row>
    <row r="14" spans="1:13" s="106" customFormat="1" ht="40" customHeight="1" x14ac:dyDescent="0.25">
      <c r="A14" s="242" t="s">
        <v>170</v>
      </c>
      <c r="B14" s="382"/>
      <c r="C14" s="383"/>
      <c r="D14" s="129"/>
      <c r="E14" s="318"/>
      <c r="F14" s="116"/>
      <c r="G14" s="117"/>
      <c r="H14" s="324"/>
      <c r="I14" s="318"/>
      <c r="J14" s="130"/>
      <c r="K14" s="117"/>
      <c r="L14" s="319"/>
      <c r="M14" s="123"/>
    </row>
    <row r="15" spans="1:13" s="106" customFormat="1" ht="40" customHeight="1" x14ac:dyDescent="0.25">
      <c r="A15" s="122" t="s">
        <v>73</v>
      </c>
      <c r="B15" s="382"/>
      <c r="C15" s="383"/>
      <c r="D15" s="129"/>
      <c r="E15" s="318"/>
      <c r="F15" s="116"/>
      <c r="G15" s="117"/>
      <c r="H15" s="324"/>
      <c r="I15" s="318"/>
      <c r="J15" s="130"/>
      <c r="K15" s="117"/>
      <c r="L15" s="319"/>
      <c r="M15" s="123"/>
    </row>
    <row r="16" spans="1:13" s="106" customFormat="1" ht="40" customHeight="1" x14ac:dyDescent="0.25">
      <c r="A16" s="242" t="s">
        <v>171</v>
      </c>
      <c r="B16" s="382"/>
      <c r="C16" s="383"/>
      <c r="D16" s="129"/>
      <c r="E16" s="318"/>
      <c r="F16" s="116"/>
      <c r="G16" s="117"/>
      <c r="H16" s="324"/>
      <c r="I16" s="318"/>
      <c r="J16" s="130"/>
      <c r="K16" s="117"/>
      <c r="L16" s="319"/>
      <c r="M16" s="123"/>
    </row>
    <row r="17" spans="1:82" s="106" customFormat="1" ht="40" customHeight="1" x14ac:dyDescent="0.25">
      <c r="A17" s="122" t="s">
        <v>74</v>
      </c>
      <c r="B17" s="382"/>
      <c r="C17" s="383"/>
      <c r="D17" s="129"/>
      <c r="E17" s="318"/>
      <c r="F17" s="116"/>
      <c r="G17" s="117"/>
      <c r="H17" s="324"/>
      <c r="I17" s="318"/>
      <c r="J17" s="130"/>
      <c r="K17" s="117"/>
      <c r="L17" s="319"/>
      <c r="M17" s="123"/>
    </row>
    <row r="18" spans="1:82" s="106" customFormat="1" ht="40" customHeight="1" x14ac:dyDescent="0.25">
      <c r="A18" s="242" t="s">
        <v>186</v>
      </c>
      <c r="B18" s="382"/>
      <c r="C18" s="383"/>
      <c r="D18" s="129"/>
      <c r="E18" s="318"/>
      <c r="F18" s="116"/>
      <c r="G18" s="117"/>
      <c r="H18" s="324"/>
      <c r="I18" s="318"/>
      <c r="J18" s="130"/>
      <c r="K18" s="117"/>
      <c r="L18" s="319"/>
      <c r="M18" s="123"/>
    </row>
    <row r="19" spans="1:82" s="106" customFormat="1" ht="40" customHeight="1" x14ac:dyDescent="0.25">
      <c r="A19" s="122" t="s">
        <v>122</v>
      </c>
      <c r="B19" s="382"/>
      <c r="C19" s="383"/>
      <c r="D19" s="129"/>
      <c r="E19" s="318"/>
      <c r="F19" s="116"/>
      <c r="G19" s="117"/>
      <c r="H19" s="324"/>
      <c r="I19" s="318"/>
      <c r="J19" s="130"/>
      <c r="K19" s="117"/>
      <c r="L19" s="319"/>
      <c r="M19" s="123"/>
    </row>
    <row r="20" spans="1:82" s="21" customFormat="1" ht="36" customHeight="1" thickBot="1" x14ac:dyDescent="0.3">
      <c r="B20" s="27"/>
      <c r="C20" s="27"/>
      <c r="D20" s="119"/>
      <c r="E20" s="320"/>
      <c r="F20" s="325"/>
      <c r="G20" s="323"/>
      <c r="H20" s="326"/>
      <c r="I20" s="320"/>
      <c r="J20" s="322"/>
      <c r="K20" s="323"/>
      <c r="L20" s="321"/>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D15" sqref="D15"/>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68" t="s">
        <v>181</v>
      </c>
      <c r="C1" s="369"/>
      <c r="D1" s="369"/>
      <c r="E1" s="369"/>
      <c r="F1" s="369"/>
      <c r="G1" s="369"/>
      <c r="H1" s="369"/>
      <c r="I1" s="369"/>
      <c r="J1" s="369"/>
      <c r="K1" s="369"/>
      <c r="L1" s="369"/>
      <c r="M1" s="369"/>
      <c r="N1" s="369"/>
      <c r="O1" s="369"/>
      <c r="P1" s="369"/>
      <c r="Q1" s="369"/>
    </row>
    <row r="2" spans="1:17" ht="26" x14ac:dyDescent="0.25">
      <c r="A2" s="372" t="str">
        <f>'Pdt 3.1 achat'!$A$2</f>
        <v>Lot 3 - TEP-TDM longs (FOV 50 à 130 cm)</v>
      </c>
      <c r="B2" s="372"/>
      <c r="C2" s="372"/>
      <c r="D2" s="372"/>
      <c r="E2" s="372"/>
      <c r="F2" s="372"/>
      <c r="G2" s="372"/>
      <c r="H2" s="372"/>
      <c r="I2" s="372"/>
      <c r="J2" s="372"/>
      <c r="K2" s="372"/>
      <c r="L2" s="372"/>
      <c r="M2" s="372"/>
      <c r="N2" s="372"/>
      <c r="O2" s="372"/>
      <c r="P2" s="372"/>
      <c r="Q2" s="372"/>
    </row>
    <row r="3" spans="1:17" s="107" customFormat="1" ht="24" thickBot="1" x14ac:dyDescent="0.3">
      <c r="A3" s="373" t="s">
        <v>84</v>
      </c>
      <c r="B3" s="374"/>
      <c r="C3" s="374"/>
      <c r="D3" s="374"/>
      <c r="E3" s="374"/>
      <c r="F3" s="374"/>
      <c r="G3" s="374"/>
      <c r="H3" s="374"/>
      <c r="I3" s="374"/>
      <c r="J3" s="374"/>
      <c r="K3" s="374"/>
      <c r="L3" s="374"/>
      <c r="M3" s="374"/>
      <c r="N3" s="374"/>
      <c r="O3" s="374"/>
      <c r="P3" s="374"/>
      <c r="Q3" s="374"/>
    </row>
    <row r="4" spans="1:17" ht="16" thickBot="1" x14ac:dyDescent="0.3">
      <c r="A4" s="375" t="s">
        <v>23</v>
      </c>
      <c r="B4" s="376"/>
      <c r="C4" s="376"/>
      <c r="D4" s="376"/>
      <c r="E4" s="376"/>
      <c r="F4" s="376"/>
      <c r="G4" s="376"/>
      <c r="H4" s="376"/>
      <c r="I4" s="376"/>
      <c r="J4" s="376"/>
      <c r="K4" s="376"/>
      <c r="L4" s="376"/>
      <c r="M4" s="376"/>
      <c r="N4" s="376"/>
      <c r="O4" s="376"/>
      <c r="P4" s="376"/>
      <c r="Q4" s="376"/>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4" t="s">
        <v>75</v>
      </c>
      <c r="B6" s="385"/>
      <c r="C6" s="385"/>
      <c r="D6" s="385"/>
      <c r="E6" s="385"/>
      <c r="F6" s="385"/>
      <c r="G6" s="385"/>
      <c r="H6" s="385"/>
      <c r="I6" s="385"/>
      <c r="J6" s="385"/>
      <c r="K6" s="385"/>
      <c r="L6" s="385"/>
      <c r="M6" s="385"/>
      <c r="N6" s="385"/>
      <c r="O6" s="385"/>
      <c r="P6" s="385"/>
      <c r="Q6" s="385"/>
    </row>
    <row r="7" spans="1:17" s="106" customFormat="1" ht="40" customHeight="1" thickTop="1" thickBot="1" x14ac:dyDescent="0.3">
      <c r="A7" s="278"/>
      <c r="B7" s="279"/>
      <c r="C7" s="279"/>
      <c r="D7" s="279"/>
      <c r="E7" s="396" t="s">
        <v>190</v>
      </c>
      <c r="F7" s="397"/>
      <c r="G7" s="397"/>
      <c r="H7" s="398"/>
      <c r="I7" s="399" t="s">
        <v>191</v>
      </c>
      <c r="J7" s="400"/>
      <c r="K7" s="400"/>
      <c r="L7" s="401"/>
      <c r="M7" s="317"/>
      <c r="N7" s="317"/>
      <c r="O7" s="317"/>
      <c r="P7" s="317"/>
      <c r="Q7" s="279"/>
    </row>
    <row r="8" spans="1:17" s="106" customFormat="1" ht="40" customHeight="1" x14ac:dyDescent="0.25">
      <c r="A8" s="386"/>
      <c r="B8" s="386"/>
      <c r="C8" s="386"/>
      <c r="D8" s="127"/>
      <c r="E8" s="387" t="s">
        <v>140</v>
      </c>
      <c r="F8" s="388"/>
      <c r="G8" s="389" t="s">
        <v>141</v>
      </c>
      <c r="H8" s="390"/>
      <c r="I8" s="392" t="s">
        <v>140</v>
      </c>
      <c r="J8" s="393"/>
      <c r="K8" s="394" t="s">
        <v>141</v>
      </c>
      <c r="L8" s="395"/>
      <c r="M8" s="402" t="s">
        <v>79</v>
      </c>
      <c r="N8" s="403"/>
      <c r="O8" s="403"/>
      <c r="P8" s="404"/>
      <c r="Q8" s="391" t="s">
        <v>3</v>
      </c>
    </row>
    <row r="9" spans="1:17"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131" t="s">
        <v>80</v>
      </c>
      <c r="N9" s="132" t="s">
        <v>81</v>
      </c>
      <c r="O9" s="132" t="s">
        <v>82</v>
      </c>
      <c r="P9" s="133" t="s">
        <v>83</v>
      </c>
      <c r="Q9" s="391"/>
    </row>
    <row r="10" spans="1:17" s="106" customFormat="1" ht="40" customHeight="1" x14ac:dyDescent="0.25">
      <c r="A10" s="122" t="s">
        <v>85</v>
      </c>
      <c r="B10" s="382"/>
      <c r="C10" s="383"/>
      <c r="D10" s="129"/>
      <c r="E10" s="117"/>
      <c r="F10" s="116"/>
      <c r="G10" s="117"/>
      <c r="H10" s="116"/>
      <c r="I10" s="130"/>
      <c r="J10" s="130"/>
      <c r="K10" s="130"/>
      <c r="L10" s="130"/>
      <c r="M10" s="134"/>
      <c r="N10" s="130"/>
      <c r="O10" s="130"/>
      <c r="P10" s="118"/>
      <c r="Q10" s="123"/>
    </row>
    <row r="11" spans="1:17" s="106" customFormat="1" ht="40" customHeight="1" x14ac:dyDescent="0.25">
      <c r="A11" s="242" t="s">
        <v>168</v>
      </c>
      <c r="B11" s="382"/>
      <c r="C11" s="383"/>
      <c r="D11" s="129"/>
      <c r="E11" s="117"/>
      <c r="F11" s="116"/>
      <c r="G11" s="117"/>
      <c r="H11" s="116"/>
      <c r="I11" s="130"/>
      <c r="J11" s="130"/>
      <c r="K11" s="130"/>
      <c r="L11" s="130"/>
      <c r="M11" s="134"/>
      <c r="N11" s="130"/>
      <c r="O11" s="130"/>
      <c r="P11" s="118"/>
      <c r="Q11" s="123"/>
    </row>
    <row r="12" spans="1:17" s="106" customFormat="1" ht="40" customHeight="1" x14ac:dyDescent="0.25">
      <c r="A12" s="242" t="s">
        <v>167</v>
      </c>
      <c r="B12" s="382"/>
      <c r="C12" s="383"/>
      <c r="D12" s="129"/>
      <c r="E12" s="117"/>
      <c r="F12" s="116"/>
      <c r="G12" s="117"/>
      <c r="H12" s="116"/>
      <c r="I12" s="130"/>
      <c r="J12" s="130"/>
      <c r="K12" s="130"/>
      <c r="L12" s="130"/>
      <c r="M12" s="134"/>
      <c r="N12" s="130"/>
      <c r="O12" s="130"/>
      <c r="P12" s="118"/>
      <c r="Q12" s="123"/>
    </row>
    <row r="13" spans="1:17" s="106" customFormat="1" ht="40" customHeight="1" x14ac:dyDescent="0.25">
      <c r="A13" s="122" t="s">
        <v>278</v>
      </c>
      <c r="B13" s="382"/>
      <c r="C13" s="383"/>
      <c r="D13" s="129"/>
      <c r="E13" s="117"/>
      <c r="F13" s="116"/>
      <c r="G13" s="117"/>
      <c r="H13" s="116"/>
      <c r="I13" s="130"/>
      <c r="J13" s="130"/>
      <c r="K13" s="130"/>
      <c r="L13" s="130"/>
      <c r="M13" s="134"/>
      <c r="N13" s="130"/>
      <c r="O13" s="130"/>
      <c r="P13" s="118"/>
      <c r="Q13" s="123"/>
    </row>
    <row r="14" spans="1:17" s="106" customFormat="1" ht="40" customHeight="1" x14ac:dyDescent="0.25">
      <c r="A14" s="242" t="s">
        <v>170</v>
      </c>
      <c r="B14" s="382"/>
      <c r="C14" s="383"/>
      <c r="D14" s="129"/>
      <c r="E14" s="117"/>
      <c r="F14" s="116"/>
      <c r="G14" s="117"/>
      <c r="H14" s="116"/>
      <c r="I14" s="130"/>
      <c r="J14" s="130"/>
      <c r="K14" s="130"/>
      <c r="L14" s="130"/>
      <c r="M14" s="134"/>
      <c r="N14" s="130"/>
      <c r="O14" s="130"/>
      <c r="P14" s="118"/>
      <c r="Q14" s="123"/>
    </row>
    <row r="15" spans="1:17" s="106" customFormat="1" ht="40" customHeight="1" x14ac:dyDescent="0.25">
      <c r="A15" s="122" t="s">
        <v>86</v>
      </c>
      <c r="B15" s="382"/>
      <c r="C15" s="383"/>
      <c r="D15" s="129"/>
      <c r="E15" s="117"/>
      <c r="F15" s="116"/>
      <c r="G15" s="117"/>
      <c r="H15" s="116"/>
      <c r="I15" s="130"/>
      <c r="J15" s="130"/>
      <c r="K15" s="130"/>
      <c r="L15" s="130"/>
      <c r="M15" s="134"/>
      <c r="N15" s="130"/>
      <c r="O15" s="130"/>
      <c r="P15" s="118"/>
      <c r="Q15" s="123"/>
    </row>
    <row r="16" spans="1:17" s="106" customFormat="1" ht="40" customHeight="1" x14ac:dyDescent="0.25">
      <c r="A16" s="242" t="s">
        <v>171</v>
      </c>
      <c r="B16" s="382"/>
      <c r="C16" s="383"/>
      <c r="D16" s="129"/>
      <c r="E16" s="117"/>
      <c r="F16" s="116"/>
      <c r="G16" s="117"/>
      <c r="H16" s="116"/>
      <c r="I16" s="130"/>
      <c r="J16" s="130"/>
      <c r="K16" s="130"/>
      <c r="L16" s="130"/>
      <c r="M16" s="134"/>
      <c r="N16" s="130"/>
      <c r="O16" s="130"/>
      <c r="P16" s="118"/>
      <c r="Q16" s="123"/>
    </row>
    <row r="17" spans="1:86" s="106" customFormat="1" ht="40" customHeight="1" x14ac:dyDescent="0.25">
      <c r="A17" s="122" t="s">
        <v>118</v>
      </c>
      <c r="B17" s="382"/>
      <c r="C17" s="383"/>
      <c r="D17" s="129"/>
      <c r="E17" s="117"/>
      <c r="F17" s="116"/>
      <c r="G17" s="117"/>
      <c r="H17" s="116"/>
      <c r="I17" s="130"/>
      <c r="J17" s="130"/>
      <c r="K17" s="130"/>
      <c r="L17" s="130"/>
      <c r="M17" s="134"/>
      <c r="N17" s="130"/>
      <c r="O17" s="130"/>
      <c r="P17" s="118"/>
      <c r="Q17" s="123"/>
    </row>
    <row r="18" spans="1:86" s="106" customFormat="1" ht="40" customHeight="1" x14ac:dyDescent="0.25">
      <c r="A18" s="242" t="s">
        <v>186</v>
      </c>
      <c r="B18" s="382"/>
      <c r="C18" s="383"/>
      <c r="D18" s="129"/>
      <c r="E18" s="117"/>
      <c r="F18" s="116"/>
      <c r="G18" s="117"/>
      <c r="H18" s="116"/>
      <c r="I18" s="130"/>
      <c r="J18" s="130"/>
      <c r="K18" s="130"/>
      <c r="L18" s="130"/>
      <c r="M18" s="134"/>
      <c r="N18" s="130"/>
      <c r="O18" s="130"/>
      <c r="P18" s="118"/>
      <c r="Q18" s="123"/>
    </row>
    <row r="19" spans="1:86" s="106" customFormat="1" ht="40" customHeight="1" x14ac:dyDescent="0.25">
      <c r="A19" s="122" t="s">
        <v>131</v>
      </c>
      <c r="B19" s="382"/>
      <c r="C19" s="383"/>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18" sqref="D18"/>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73" customWidth="1"/>
    <col min="7" max="8" width="30.6328125" style="22" customWidth="1"/>
    <col min="9" max="9" width="30.81640625" style="22" customWidth="1"/>
    <col min="10" max="16384" width="11.453125" style="15"/>
  </cols>
  <sheetData>
    <row r="1" spans="1:9" ht="99" customHeight="1" thickBot="1" x14ac:dyDescent="0.3">
      <c r="A1" s="14"/>
      <c r="B1" s="405" t="s">
        <v>181</v>
      </c>
      <c r="C1" s="406"/>
      <c r="D1" s="406"/>
      <c r="E1" s="406"/>
      <c r="F1" s="406"/>
      <c r="G1" s="406"/>
      <c r="H1" s="406"/>
      <c r="I1" s="406"/>
    </row>
    <row r="2" spans="1:9" ht="26" x14ac:dyDescent="0.25">
      <c r="A2" s="372" t="str">
        <f>'Pdt 3.1 achat'!$A$2</f>
        <v>Lot 3 - TEP-TDM longs (FOV 50 à 130 cm)</v>
      </c>
      <c r="B2" s="372"/>
      <c r="C2" s="372"/>
      <c r="D2" s="372"/>
      <c r="E2" s="372"/>
      <c r="F2" s="372"/>
      <c r="G2" s="372"/>
      <c r="H2" s="372"/>
      <c r="I2" s="372"/>
    </row>
    <row r="3" spans="1:9" s="107" customFormat="1" ht="24" thickBot="1" x14ac:dyDescent="0.3">
      <c r="A3" s="373" t="s">
        <v>273</v>
      </c>
      <c r="B3" s="374"/>
      <c r="C3" s="374"/>
      <c r="D3" s="374"/>
      <c r="E3" s="374"/>
      <c r="F3" s="374"/>
      <c r="G3" s="374"/>
      <c r="H3" s="374"/>
      <c r="I3" s="374"/>
    </row>
    <row r="4" spans="1:9" ht="16" thickBot="1" x14ac:dyDescent="0.3">
      <c r="A4" s="375" t="s">
        <v>23</v>
      </c>
      <c r="B4" s="376"/>
      <c r="C4" s="376"/>
      <c r="D4" s="376"/>
      <c r="E4" s="376"/>
      <c r="F4" s="376"/>
      <c r="G4" s="376"/>
      <c r="H4" s="376"/>
      <c r="I4" s="376"/>
    </row>
    <row r="5" spans="1:9" s="106" customFormat="1" ht="32.25" customHeight="1" thickBot="1" x14ac:dyDescent="0.3">
      <c r="A5" s="108" t="s">
        <v>24</v>
      </c>
      <c r="B5" s="109"/>
      <c r="C5" s="109"/>
      <c r="D5" s="112"/>
      <c r="E5" s="113"/>
      <c r="F5" s="260"/>
      <c r="G5" s="113"/>
      <c r="H5" s="260"/>
      <c r="I5" s="109"/>
    </row>
    <row r="6" spans="1:9" ht="21" customHeight="1" thickBot="1" x14ac:dyDescent="0.3">
      <c r="A6" s="28"/>
      <c r="B6" s="29"/>
      <c r="C6" s="29"/>
      <c r="D6" s="370" t="s">
        <v>174</v>
      </c>
      <c r="E6" s="371"/>
      <c r="F6" s="371"/>
      <c r="G6" s="371"/>
      <c r="H6" s="407"/>
      <c r="I6" s="226"/>
    </row>
    <row r="7" spans="1:9" s="16" customFormat="1" ht="76.5" customHeight="1" x14ac:dyDescent="0.25">
      <c r="A7" s="41" t="s">
        <v>0</v>
      </c>
      <c r="B7" s="42" t="s">
        <v>2</v>
      </c>
      <c r="C7" s="43" t="s">
        <v>1</v>
      </c>
      <c r="D7" s="261" t="s">
        <v>175</v>
      </c>
      <c r="E7" s="261" t="s">
        <v>176</v>
      </c>
      <c r="F7" s="261" t="s">
        <v>177</v>
      </c>
      <c r="G7" s="261" t="s">
        <v>178</v>
      </c>
      <c r="H7" s="261" t="s">
        <v>179</v>
      </c>
      <c r="I7" s="227" t="s">
        <v>3</v>
      </c>
    </row>
    <row r="8" spans="1:9" s="96" customFormat="1" ht="36" customHeight="1" x14ac:dyDescent="0.25">
      <c r="A8" s="212" t="s">
        <v>173</v>
      </c>
      <c r="B8" s="87"/>
      <c r="C8" s="88"/>
      <c r="D8" s="92"/>
      <c r="E8" s="90"/>
      <c r="F8" s="262"/>
      <c r="G8" s="94"/>
      <c r="H8" s="263"/>
      <c r="I8" s="228"/>
    </row>
    <row r="9" spans="1:9" s="17" customFormat="1" ht="36" customHeight="1" x14ac:dyDescent="0.25">
      <c r="A9" s="208"/>
      <c r="B9" s="202"/>
      <c r="C9" s="203"/>
      <c r="D9" s="204"/>
      <c r="E9" s="205"/>
      <c r="F9" s="264"/>
      <c r="G9" s="207"/>
      <c r="H9" s="203"/>
      <c r="I9" s="230"/>
    </row>
    <row r="10" spans="1:9" s="17" customFormat="1" ht="36" customHeight="1" x14ac:dyDescent="0.25">
      <c r="A10" s="208"/>
      <c r="B10" s="202"/>
      <c r="C10" s="203"/>
      <c r="D10" s="204"/>
      <c r="E10" s="205"/>
      <c r="F10" s="264"/>
      <c r="G10" s="207"/>
      <c r="H10" s="203"/>
      <c r="I10" s="230"/>
    </row>
    <row r="11" spans="1:9" s="17" customFormat="1" ht="36" customHeight="1" x14ac:dyDescent="0.25">
      <c r="A11" s="208"/>
      <c r="B11" s="202"/>
      <c r="C11" s="203"/>
      <c r="D11" s="204"/>
      <c r="E11" s="205"/>
      <c r="F11" s="264"/>
      <c r="G11" s="207"/>
      <c r="H11" s="203"/>
      <c r="I11" s="230"/>
    </row>
    <row r="12" spans="1:9" s="17" customFormat="1" ht="36" customHeight="1" x14ac:dyDescent="0.25">
      <c r="A12" s="208"/>
      <c r="B12" s="202"/>
      <c r="C12" s="203"/>
      <c r="D12" s="204"/>
      <c r="E12" s="205"/>
      <c r="F12" s="264"/>
      <c r="G12" s="207"/>
      <c r="H12" s="203"/>
      <c r="I12" s="230"/>
    </row>
    <row r="13" spans="1:9" s="17" customFormat="1" ht="36" customHeight="1" x14ac:dyDescent="0.25">
      <c r="A13" s="209"/>
      <c r="B13" s="202"/>
      <c r="C13" s="203"/>
      <c r="D13" s="204"/>
      <c r="E13" s="205"/>
      <c r="F13" s="264"/>
      <c r="G13" s="207"/>
      <c r="H13" s="203"/>
      <c r="I13" s="230"/>
    </row>
    <row r="14" spans="1:9" s="17" customFormat="1" ht="36" customHeight="1" x14ac:dyDescent="0.25">
      <c r="A14" s="208"/>
      <c r="B14" s="202"/>
      <c r="C14" s="203"/>
      <c r="D14" s="204"/>
      <c r="E14" s="205"/>
      <c r="F14" s="264"/>
      <c r="G14" s="207"/>
      <c r="H14" s="203"/>
      <c r="I14" s="230"/>
    </row>
    <row r="15" spans="1:9" s="17" customFormat="1" ht="36" customHeight="1" x14ac:dyDescent="0.25">
      <c r="A15" s="209"/>
      <c r="B15" s="202"/>
      <c r="C15" s="203"/>
      <c r="D15" s="204"/>
      <c r="E15" s="205"/>
      <c r="F15" s="264"/>
      <c r="G15" s="207"/>
      <c r="H15" s="203"/>
      <c r="I15" s="230"/>
    </row>
    <row r="16" spans="1:9" s="17" customFormat="1" ht="36" customHeight="1" x14ac:dyDescent="0.25">
      <c r="A16" s="243"/>
      <c r="B16" s="202"/>
      <c r="C16" s="203"/>
      <c r="D16" s="204"/>
      <c r="E16" s="205"/>
      <c r="F16" s="264"/>
      <c r="G16" s="207"/>
      <c r="H16" s="203"/>
      <c r="I16" s="230"/>
    </row>
    <row r="17" spans="1:9" s="17" customFormat="1" ht="36" customHeight="1" x14ac:dyDescent="0.25">
      <c r="A17" s="244"/>
      <c r="B17" s="202"/>
      <c r="C17" s="203"/>
      <c r="D17" s="204"/>
      <c r="E17" s="205"/>
      <c r="F17" s="264"/>
      <c r="G17" s="207"/>
      <c r="H17" s="203"/>
      <c r="I17" s="230"/>
    </row>
    <row r="18" spans="1:9" s="17" customFormat="1" ht="36" customHeight="1" x14ac:dyDescent="0.25">
      <c r="A18" s="244"/>
      <c r="B18" s="202"/>
      <c r="C18" s="203"/>
      <c r="D18" s="204"/>
      <c r="E18" s="205"/>
      <c r="F18" s="264"/>
      <c r="G18" s="207"/>
      <c r="H18" s="203"/>
      <c r="I18" s="230"/>
    </row>
    <row r="19" spans="1:9" s="17" customFormat="1" ht="36" customHeight="1" x14ac:dyDescent="0.25">
      <c r="A19" s="209"/>
      <c r="B19" s="202"/>
      <c r="C19" s="203"/>
      <c r="D19" s="204"/>
      <c r="E19" s="205"/>
      <c r="F19" s="264"/>
      <c r="G19" s="207"/>
      <c r="H19" s="203"/>
      <c r="I19" s="230"/>
    </row>
    <row r="20" spans="1:9" s="17" customFormat="1" ht="36" customHeight="1" x14ac:dyDescent="0.25">
      <c r="A20" s="209"/>
      <c r="B20" s="202"/>
      <c r="C20" s="203"/>
      <c r="D20" s="204"/>
      <c r="E20" s="205"/>
      <c r="F20" s="264"/>
      <c r="G20" s="207"/>
      <c r="H20" s="203"/>
      <c r="I20" s="230"/>
    </row>
    <row r="21" spans="1:9" s="17" customFormat="1" ht="36" customHeight="1" x14ac:dyDescent="0.25">
      <c r="A21" s="209"/>
      <c r="B21" s="202"/>
      <c r="C21" s="203"/>
      <c r="D21" s="204"/>
      <c r="E21" s="205"/>
      <c r="F21" s="264"/>
      <c r="G21" s="207"/>
      <c r="H21" s="203"/>
      <c r="I21" s="230"/>
    </row>
    <row r="22" spans="1:9" s="17" customFormat="1" ht="36" customHeight="1" x14ac:dyDescent="0.25">
      <c r="A22" s="245"/>
      <c r="B22" s="202"/>
      <c r="C22" s="203"/>
      <c r="D22" s="204"/>
      <c r="E22" s="205"/>
      <c r="F22" s="264"/>
      <c r="G22" s="207"/>
      <c r="H22" s="203"/>
      <c r="I22" s="230"/>
    </row>
    <row r="23" spans="1:9" s="17" customFormat="1" ht="36" customHeight="1" x14ac:dyDescent="0.25">
      <c r="A23" s="208"/>
      <c r="B23" s="202"/>
      <c r="C23" s="203"/>
      <c r="D23" s="204"/>
      <c r="E23" s="205"/>
      <c r="F23" s="264"/>
      <c r="G23" s="207"/>
      <c r="H23" s="203"/>
      <c r="I23" s="230"/>
    </row>
    <row r="24" spans="1:9" s="17" customFormat="1" ht="36" customHeight="1" x14ac:dyDescent="0.25">
      <c r="A24" s="254"/>
      <c r="B24" s="202"/>
      <c r="C24" s="203"/>
      <c r="D24" s="204"/>
      <c r="E24" s="205"/>
      <c r="F24" s="264"/>
      <c r="G24" s="207"/>
      <c r="H24" s="203"/>
      <c r="I24" s="230"/>
    </row>
    <row r="25" spans="1:9" s="17" customFormat="1" ht="36" customHeight="1" x14ac:dyDescent="0.25">
      <c r="A25" s="254"/>
      <c r="B25" s="202"/>
      <c r="C25" s="203"/>
      <c r="D25" s="204"/>
      <c r="E25" s="205"/>
      <c r="F25" s="264"/>
      <c r="G25" s="207"/>
      <c r="H25" s="203"/>
      <c r="I25" s="230"/>
    </row>
    <row r="26" spans="1:9" s="17" customFormat="1" ht="36" customHeight="1" x14ac:dyDescent="0.25">
      <c r="A26" s="245"/>
      <c r="B26" s="202"/>
      <c r="C26" s="203"/>
      <c r="D26" s="204"/>
      <c r="E26" s="205"/>
      <c r="F26" s="264"/>
      <c r="G26" s="207"/>
      <c r="H26" s="203"/>
      <c r="I26" s="230"/>
    </row>
    <row r="27" spans="1:9" s="17" customFormat="1" ht="36" customHeight="1" x14ac:dyDescent="0.25">
      <c r="A27" s="208"/>
      <c r="B27" s="202"/>
      <c r="C27" s="203"/>
      <c r="D27" s="204"/>
      <c r="E27" s="205"/>
      <c r="F27" s="264"/>
      <c r="G27" s="207"/>
      <c r="H27" s="203"/>
      <c r="I27" s="230"/>
    </row>
    <row r="28" spans="1:9" s="17" customFormat="1" ht="36" customHeight="1" x14ac:dyDescent="0.25">
      <c r="A28" s="208"/>
      <c r="B28" s="202"/>
      <c r="C28" s="203"/>
      <c r="D28" s="204"/>
      <c r="E28" s="205"/>
      <c r="F28" s="264"/>
      <c r="G28" s="207"/>
      <c r="H28" s="203"/>
      <c r="I28" s="230"/>
    </row>
    <row r="29" spans="1:9" s="17" customFormat="1" ht="36" customHeight="1" x14ac:dyDescent="0.25">
      <c r="A29" s="265"/>
      <c r="B29" s="18"/>
      <c r="C29" s="44"/>
      <c r="D29" s="37"/>
      <c r="E29" s="19"/>
      <c r="F29" s="266"/>
      <c r="G29" s="69"/>
      <c r="H29" s="45"/>
      <c r="I29" s="231"/>
    </row>
    <row r="30" spans="1:9" s="17" customFormat="1" ht="36" customHeight="1" x14ac:dyDescent="0.25">
      <c r="A30" s="244"/>
      <c r="B30" s="18"/>
      <c r="C30" s="44"/>
      <c r="D30" s="37"/>
      <c r="E30" s="19"/>
      <c r="F30" s="266"/>
      <c r="G30" s="69"/>
      <c r="H30" s="45"/>
      <c r="I30" s="231"/>
    </row>
    <row r="31" spans="1:9" s="17" customFormat="1" ht="36" customHeight="1" x14ac:dyDescent="0.25">
      <c r="A31" s="209"/>
      <c r="B31" s="18"/>
      <c r="C31" s="44"/>
      <c r="D31" s="37"/>
      <c r="E31" s="19"/>
      <c r="F31" s="266"/>
      <c r="G31" s="69"/>
      <c r="H31" s="45"/>
      <c r="I31" s="231"/>
    </row>
    <row r="32" spans="1:9" s="17" customFormat="1" ht="36" customHeight="1" x14ac:dyDescent="0.25">
      <c r="A32" s="209"/>
      <c r="B32" s="18"/>
      <c r="C32" s="44"/>
      <c r="D32" s="37"/>
      <c r="E32" s="19"/>
      <c r="F32" s="266"/>
      <c r="G32" s="69"/>
      <c r="H32" s="45"/>
      <c r="I32" s="211"/>
    </row>
    <row r="33" spans="1:78" s="17" customFormat="1" ht="36" customHeight="1" x14ac:dyDescent="0.25">
      <c r="A33" s="243"/>
      <c r="B33" s="18"/>
      <c r="C33" s="44"/>
      <c r="D33" s="37"/>
      <c r="E33" s="19"/>
      <c r="F33" s="266"/>
      <c r="G33" s="69"/>
      <c r="H33" s="45"/>
      <c r="I33" s="211"/>
    </row>
    <row r="34" spans="1:78" s="17" customFormat="1" ht="36" customHeight="1" x14ac:dyDescent="0.25">
      <c r="A34" s="254"/>
      <c r="B34" s="18"/>
      <c r="C34" s="44"/>
      <c r="D34" s="37"/>
      <c r="E34" s="19"/>
      <c r="F34" s="266"/>
      <c r="G34" s="69"/>
      <c r="H34" s="45"/>
      <c r="I34" s="211"/>
    </row>
    <row r="35" spans="1:78" s="17" customFormat="1" ht="36" customHeight="1" x14ac:dyDescent="0.25">
      <c r="A35" s="208"/>
      <c r="B35" s="18"/>
      <c r="C35" s="44"/>
      <c r="D35" s="37"/>
      <c r="E35" s="19"/>
      <c r="F35" s="266"/>
      <c r="G35" s="69"/>
      <c r="H35" s="45"/>
      <c r="I35" s="211"/>
    </row>
    <row r="36" spans="1:78" s="17" customFormat="1" ht="36" customHeight="1" x14ac:dyDescent="0.25">
      <c r="A36" s="209"/>
      <c r="B36" s="18"/>
      <c r="C36" s="44"/>
      <c r="D36" s="37"/>
      <c r="E36" s="19"/>
      <c r="F36" s="266"/>
      <c r="G36" s="69"/>
      <c r="H36" s="45"/>
      <c r="I36" s="211"/>
    </row>
    <row r="37" spans="1:78" s="17" customFormat="1" ht="36" customHeight="1" x14ac:dyDescent="0.25">
      <c r="A37" s="209"/>
      <c r="B37" s="18"/>
      <c r="C37" s="44"/>
      <c r="D37" s="37"/>
      <c r="E37" s="19"/>
      <c r="F37" s="266"/>
      <c r="G37" s="69"/>
      <c r="H37" s="45"/>
      <c r="I37" s="211"/>
    </row>
    <row r="38" spans="1:78" s="17" customFormat="1" ht="36" customHeight="1" x14ac:dyDescent="0.25">
      <c r="A38" s="208"/>
      <c r="B38" s="18"/>
      <c r="C38" s="44"/>
      <c r="D38" s="37"/>
      <c r="E38" s="19"/>
      <c r="F38" s="266"/>
      <c r="G38" s="69"/>
      <c r="H38" s="45"/>
      <c r="I38" s="211"/>
    </row>
    <row r="39" spans="1:78" s="17" customFormat="1" ht="36" customHeight="1" x14ac:dyDescent="0.25">
      <c r="A39" s="267"/>
      <c r="B39" s="18"/>
      <c r="C39" s="44"/>
      <c r="D39" s="37"/>
      <c r="E39" s="19"/>
      <c r="F39" s="266"/>
      <c r="G39" s="69"/>
      <c r="H39" s="45"/>
      <c r="I39" s="211"/>
    </row>
    <row r="40" spans="1:78" s="17" customFormat="1" ht="36" customHeight="1" x14ac:dyDescent="0.25">
      <c r="A40" s="216"/>
      <c r="B40" s="25"/>
      <c r="C40" s="217"/>
      <c r="D40" s="40"/>
      <c r="E40" s="26"/>
      <c r="F40" s="266"/>
      <c r="G40" s="67"/>
      <c r="H40" s="31"/>
      <c r="I40" s="234"/>
    </row>
    <row r="41" spans="1:78" s="17" customFormat="1" ht="36" customHeight="1" x14ac:dyDescent="0.25">
      <c r="A41" s="216"/>
      <c r="B41" s="25"/>
      <c r="C41" s="217"/>
      <c r="D41" s="40"/>
      <c r="E41" s="26"/>
      <c r="F41" s="266"/>
      <c r="G41" s="215"/>
      <c r="H41" s="31"/>
      <c r="I41" s="234"/>
    </row>
    <row r="42" spans="1:78" s="17" customFormat="1" ht="36" customHeight="1" x14ac:dyDescent="0.25">
      <c r="A42" s="216"/>
      <c r="B42" s="25"/>
      <c r="C42" s="217"/>
      <c r="D42" s="40"/>
      <c r="E42" s="253"/>
      <c r="F42" s="266"/>
      <c r="G42" s="215"/>
      <c r="H42" s="31"/>
      <c r="I42" s="234"/>
    </row>
    <row r="43" spans="1:78" s="17" customFormat="1" ht="36" customHeight="1" x14ac:dyDescent="0.25">
      <c r="A43" s="220"/>
      <c r="B43" s="25"/>
      <c r="C43" s="217"/>
      <c r="D43" s="40"/>
      <c r="E43" s="253"/>
      <c r="F43" s="266"/>
      <c r="G43" s="215"/>
      <c r="H43" s="31"/>
      <c r="I43" s="234"/>
    </row>
    <row r="44" spans="1:78" s="17" customFormat="1" ht="36" customHeight="1" x14ac:dyDescent="0.25">
      <c r="A44" s="220"/>
      <c r="B44" s="25"/>
      <c r="C44" s="217"/>
      <c r="D44" s="40"/>
      <c r="E44" s="253"/>
      <c r="F44" s="266"/>
      <c r="G44" s="215"/>
      <c r="H44" s="31"/>
      <c r="I44" s="234"/>
    </row>
    <row r="45" spans="1:78" s="17" customFormat="1" ht="36" customHeight="1" x14ac:dyDescent="0.25">
      <c r="A45" s="216"/>
      <c r="B45" s="25"/>
      <c r="C45" s="217"/>
      <c r="D45" s="40"/>
      <c r="E45" s="253"/>
      <c r="F45" s="266"/>
      <c r="G45" s="215"/>
      <c r="H45" s="31"/>
      <c r="I45" s="234"/>
    </row>
    <row r="46" spans="1:78" s="17" customFormat="1" ht="36" customHeight="1" x14ac:dyDescent="0.25">
      <c r="A46" s="216"/>
      <c r="B46" s="25"/>
      <c r="C46" s="217"/>
      <c r="D46" s="40"/>
      <c r="E46" s="253"/>
      <c r="F46" s="266"/>
      <c r="G46" s="215"/>
      <c r="H46" s="31"/>
      <c r="I46" s="234"/>
    </row>
    <row r="47" spans="1:78" s="17" customFormat="1" ht="36" customHeight="1" x14ac:dyDescent="0.25">
      <c r="A47" s="216"/>
      <c r="B47" s="25"/>
      <c r="C47" s="217"/>
      <c r="D47" s="40"/>
      <c r="E47" s="253"/>
      <c r="F47" s="266"/>
      <c r="G47" s="215"/>
      <c r="H47" s="31"/>
      <c r="I47" s="234"/>
    </row>
    <row r="48" spans="1:78" s="20" customFormat="1" ht="36" customHeight="1" x14ac:dyDescent="0.25">
      <c r="A48" s="216"/>
      <c r="B48" s="25"/>
      <c r="C48" s="217"/>
      <c r="D48" s="40"/>
      <c r="E48" s="78"/>
      <c r="F48" s="268"/>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8"/>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5" customFormat="1" ht="36" customHeight="1" x14ac:dyDescent="0.25">
      <c r="A50" s="216"/>
      <c r="C50" s="269"/>
      <c r="D50" s="270"/>
      <c r="F50" s="271"/>
      <c r="G50" s="272"/>
      <c r="H50" s="269"/>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74"/>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74"/>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74"/>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74"/>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74"/>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74"/>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74"/>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74"/>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74"/>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74"/>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74"/>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74"/>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74"/>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74"/>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74"/>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74"/>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74"/>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74"/>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74"/>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74"/>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74"/>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74"/>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74"/>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74"/>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74"/>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74"/>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74"/>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74"/>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74"/>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74"/>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74"/>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74"/>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74"/>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74"/>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74"/>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74"/>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74"/>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74"/>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74"/>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74"/>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74"/>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74"/>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74"/>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74"/>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74"/>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74"/>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74"/>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74"/>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74"/>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74"/>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74"/>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74"/>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74"/>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74"/>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74"/>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74"/>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74"/>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74"/>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74"/>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74"/>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74"/>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74"/>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74"/>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74"/>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74"/>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74"/>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74"/>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74"/>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74"/>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74"/>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74"/>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74"/>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74"/>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74"/>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74"/>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74"/>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74"/>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74"/>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74"/>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74"/>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74"/>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74"/>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74"/>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74"/>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74"/>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74"/>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74"/>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74"/>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74"/>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74"/>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74"/>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74"/>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74"/>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74"/>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74"/>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74"/>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74"/>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74"/>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74"/>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74"/>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74"/>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74"/>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74"/>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74"/>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74"/>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74"/>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74"/>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74"/>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74"/>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74"/>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74"/>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74"/>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74"/>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74"/>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74"/>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74"/>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74"/>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74"/>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74"/>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74"/>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74"/>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74"/>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74"/>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74"/>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74"/>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74"/>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74"/>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74"/>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74"/>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74"/>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74"/>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4"/>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13" t="s">
        <v>181</v>
      </c>
      <c r="C1" s="414"/>
      <c r="D1" s="414"/>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14"/>
    </row>
    <row r="2" spans="1:39" ht="26" x14ac:dyDescent="0.25">
      <c r="A2" s="372" t="str">
        <f>'Pdt 3.1 achat'!$A$2</f>
        <v>Lot 3 - TEP-TDM longs (FOV 50 à 130 cm)</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row>
    <row r="3" spans="1:39" s="107" customFormat="1" ht="24" thickBot="1" x14ac:dyDescent="0.3">
      <c r="A3" s="373" t="s">
        <v>121</v>
      </c>
      <c r="B3" s="374"/>
      <c r="C3" s="374"/>
      <c r="D3" s="374"/>
      <c r="E3" s="374"/>
      <c r="F3" s="374"/>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4"/>
      <c r="AM3" s="374"/>
    </row>
    <row r="4" spans="1:39" ht="76.5" customHeight="1" thickBot="1" x14ac:dyDescent="0.3">
      <c r="A4" s="375" t="s">
        <v>119</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M4" s="376"/>
    </row>
    <row r="5" spans="1:39" s="106" customFormat="1" ht="21.5"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 customHeight="1" thickBot="1" x14ac:dyDescent="0.3">
      <c r="A6" s="384" t="s">
        <v>120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M6" s="385"/>
    </row>
    <row r="7" spans="1:39" s="106" customFormat="1" ht="40" customHeight="1" thickBot="1" x14ac:dyDescent="0.3">
      <c r="A7" s="415"/>
      <c r="B7" s="416"/>
      <c r="C7" s="417" t="s">
        <v>72</v>
      </c>
      <c r="D7" s="418"/>
      <c r="E7" s="418"/>
      <c r="F7" s="419"/>
      <c r="G7" s="417" t="s">
        <v>169</v>
      </c>
      <c r="H7" s="418"/>
      <c r="I7" s="418"/>
      <c r="J7" s="419"/>
      <c r="K7" s="417" t="s">
        <v>73</v>
      </c>
      <c r="L7" s="418"/>
      <c r="M7" s="418"/>
      <c r="N7" s="419"/>
      <c r="O7" s="417" t="s">
        <v>74</v>
      </c>
      <c r="P7" s="418"/>
      <c r="Q7" s="418"/>
      <c r="R7" s="418"/>
      <c r="S7" s="417" t="s">
        <v>122</v>
      </c>
      <c r="T7" s="418"/>
      <c r="U7" s="418"/>
      <c r="V7" s="418"/>
      <c r="W7" s="139"/>
      <c r="X7" s="408" t="s">
        <v>85</v>
      </c>
      <c r="Y7" s="409"/>
      <c r="Z7" s="409"/>
      <c r="AA7" s="410"/>
      <c r="AB7" s="408" t="s">
        <v>86</v>
      </c>
      <c r="AC7" s="409"/>
      <c r="AD7" s="409"/>
      <c r="AE7" s="410"/>
      <c r="AF7" s="408" t="s">
        <v>118</v>
      </c>
      <c r="AG7" s="409"/>
      <c r="AH7" s="409"/>
      <c r="AI7" s="410"/>
      <c r="AJ7" s="408" t="s">
        <v>131</v>
      </c>
      <c r="AK7" s="409"/>
      <c r="AL7" s="409"/>
      <c r="AM7" s="410"/>
    </row>
    <row r="8" spans="1:39" s="106" customFormat="1" ht="40" customHeight="1" x14ac:dyDescent="0.25">
      <c r="A8" s="411" t="s">
        <v>87</v>
      </c>
      <c r="B8" s="412"/>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 customHeight="1" x14ac:dyDescent="0.25">
      <c r="A9" s="422" t="s">
        <v>100</v>
      </c>
      <c r="B9" s="423"/>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 customHeight="1" x14ac:dyDescent="0.25">
      <c r="A10" s="420" t="s">
        <v>87</v>
      </c>
      <c r="B10" s="421"/>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 customHeight="1" x14ac:dyDescent="0.25">
      <c r="A11" s="422" t="s">
        <v>100</v>
      </c>
      <c r="B11" s="423"/>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 customHeight="1" x14ac:dyDescent="0.25">
      <c r="A12" s="420" t="s">
        <v>87</v>
      </c>
      <c r="B12" s="421"/>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 customHeight="1" x14ac:dyDescent="0.25">
      <c r="A13" s="424" t="s">
        <v>100</v>
      </c>
      <c r="B13" s="425"/>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 customHeight="1" x14ac:dyDescent="0.25">
      <c r="A14" s="420" t="s">
        <v>87</v>
      </c>
      <c r="B14" s="421"/>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 customHeight="1" thickBot="1" x14ac:dyDescent="0.3">
      <c r="A15" s="424" t="s">
        <v>100</v>
      </c>
      <c r="B15" s="425"/>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26" t="s">
        <v>113</v>
      </c>
      <c r="Y16" s="427"/>
      <c r="Z16" s="427"/>
      <c r="AA16" s="427"/>
      <c r="AB16" s="427"/>
      <c r="AC16" s="427"/>
      <c r="AD16" s="427"/>
      <c r="AE16" s="427"/>
      <c r="AF16" s="427"/>
      <c r="AG16" s="427"/>
      <c r="AH16" s="427"/>
      <c r="AI16" s="428"/>
      <c r="AJ16" s="275"/>
      <c r="AK16" s="275"/>
      <c r="AL16" s="275"/>
      <c r="AM16" s="275"/>
    </row>
    <row r="17" spans="1:108" s="106" customFormat="1" ht="40" customHeight="1" x14ac:dyDescent="0.25">
      <c r="A17" s="429" t="s">
        <v>87</v>
      </c>
      <c r="B17" s="430"/>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 customHeight="1" x14ac:dyDescent="0.25">
      <c r="A18" s="422" t="s">
        <v>100</v>
      </c>
      <c r="B18" s="423"/>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 customHeight="1" x14ac:dyDescent="0.25">
      <c r="A19" s="420" t="s">
        <v>87</v>
      </c>
      <c r="B19" s="421"/>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 customHeight="1" x14ac:dyDescent="0.25">
      <c r="A20" s="422" t="s">
        <v>100</v>
      </c>
      <c r="B20" s="423"/>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 customHeight="1" x14ac:dyDescent="0.25">
      <c r="A21" s="420" t="s">
        <v>87</v>
      </c>
      <c r="B21" s="421"/>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 customHeight="1" thickBot="1" x14ac:dyDescent="0.3">
      <c r="A22" s="431" t="s">
        <v>100</v>
      </c>
      <c r="B22" s="432"/>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 customHeight="1" x14ac:dyDescent="0.25">
      <c r="A23" s="420" t="s">
        <v>87</v>
      </c>
      <c r="B23" s="421"/>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 customHeight="1" thickBot="1" x14ac:dyDescent="0.3">
      <c r="A24" s="431" t="s">
        <v>100</v>
      </c>
      <c r="B24" s="432"/>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6"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21:B21"/>
    <mergeCell ref="A22:B22"/>
    <mergeCell ref="A23:B23"/>
    <mergeCell ref="A24:B24"/>
    <mergeCell ref="A15:B15"/>
    <mergeCell ref="X16:AI16"/>
    <mergeCell ref="A17:B17"/>
    <mergeCell ref="A18:B18"/>
    <mergeCell ref="A19:B19"/>
    <mergeCell ref="A20:B20"/>
    <mergeCell ref="A14:B14"/>
    <mergeCell ref="S7:V7"/>
    <mergeCell ref="X7:AA7"/>
    <mergeCell ref="AB7:AE7"/>
    <mergeCell ref="AF7:AI7"/>
    <mergeCell ref="A9:B9"/>
    <mergeCell ref="A10:B10"/>
    <mergeCell ref="A11:B11"/>
    <mergeCell ref="A12:B12"/>
    <mergeCell ref="A13:B13"/>
    <mergeCell ref="AJ7:AM7"/>
    <mergeCell ref="A8:B8"/>
    <mergeCell ref="B1:AM1"/>
    <mergeCell ref="A2:AM2"/>
    <mergeCell ref="A3:AM3"/>
    <mergeCell ref="A4:AM4"/>
    <mergeCell ref="A6:AM6"/>
    <mergeCell ref="A7:B7"/>
    <mergeCell ref="C7:F7"/>
    <mergeCell ref="G7:J7"/>
    <mergeCell ref="K7:N7"/>
    <mergeCell ref="O7:R7"/>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B33" sqref="B3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46"/>
      <c r="B1" s="448" t="s">
        <v>181</v>
      </c>
      <c r="C1" s="449"/>
      <c r="D1" s="449"/>
      <c r="E1" s="449"/>
    </row>
    <row r="2" spans="1:5" ht="30.75" customHeight="1" thickBot="1" x14ac:dyDescent="0.35">
      <c r="A2" s="447"/>
      <c r="B2" s="450"/>
      <c r="C2" s="451"/>
      <c r="D2" s="451"/>
      <c r="E2" s="451"/>
    </row>
    <row r="3" spans="1:5" ht="28.5" customHeight="1" thickBot="1" x14ac:dyDescent="0.35">
      <c r="A3" s="255"/>
      <c r="B3" s="256" t="str">
        <f>'Pdt 3.1 achat'!$A$2</f>
        <v>Lot 3 - TEP-TDM longs (FOV 50 à 130 cm)</v>
      </c>
      <c r="C3" s="256"/>
      <c r="D3" s="256"/>
      <c r="E3" s="257"/>
    </row>
    <row r="4" spans="1:5" ht="43.5" customHeight="1" x14ac:dyDescent="0.3">
      <c r="A4" s="434" t="s">
        <v>21</v>
      </c>
      <c r="B4" s="435"/>
      <c r="C4" s="258"/>
      <c r="D4" s="259" t="s">
        <v>65</v>
      </c>
      <c r="E4" s="7"/>
    </row>
    <row r="5" spans="1:5" ht="30" customHeight="1" x14ac:dyDescent="0.3">
      <c r="A5" s="439" t="s">
        <v>189</v>
      </c>
      <c r="B5" s="439"/>
      <c r="C5" s="105" t="s">
        <v>20</v>
      </c>
      <c r="D5" s="10"/>
      <c r="E5" s="7"/>
    </row>
    <row r="6" spans="1:5" ht="30" customHeight="1" x14ac:dyDescent="0.3">
      <c r="A6" s="439" t="s">
        <v>187</v>
      </c>
      <c r="B6" s="439"/>
      <c r="C6" s="105" t="s">
        <v>19</v>
      </c>
      <c r="D6" s="10"/>
      <c r="E6" s="7"/>
    </row>
    <row r="7" spans="1:5" ht="30" customHeight="1" x14ac:dyDescent="0.3">
      <c r="A7" s="439" t="s">
        <v>188</v>
      </c>
      <c r="B7" s="439"/>
      <c r="C7" s="105" t="s">
        <v>18</v>
      </c>
      <c r="D7" s="10"/>
      <c r="E7" s="7"/>
    </row>
    <row r="8" spans="1:5" ht="30" customHeight="1" x14ac:dyDescent="0.3">
      <c r="A8" s="439"/>
      <c r="B8" s="439"/>
      <c r="C8" s="98"/>
      <c r="D8" s="10"/>
      <c r="E8" s="7"/>
    </row>
    <row r="9" spans="1:5" ht="30" customHeight="1" x14ac:dyDescent="0.3">
      <c r="A9" s="11"/>
      <c r="B9" s="12"/>
      <c r="C9" s="13"/>
      <c r="D9" s="13"/>
      <c r="E9" s="7"/>
    </row>
    <row r="10" spans="1:5" ht="14.5" x14ac:dyDescent="0.3">
      <c r="A10" s="440" t="s">
        <v>17</v>
      </c>
      <c r="B10" s="441"/>
      <c r="C10" s="442"/>
      <c r="D10" s="97"/>
      <c r="E10" s="104"/>
    </row>
    <row r="11" spans="1:5" ht="14.5" x14ac:dyDescent="0.3">
      <c r="A11" s="443"/>
      <c r="B11" s="443"/>
      <c r="C11" s="9"/>
      <c r="D11" s="99"/>
      <c r="E11" s="103"/>
    </row>
    <row r="12" spans="1:5" x14ac:dyDescent="0.3">
      <c r="A12" s="8"/>
      <c r="B12" s="7"/>
      <c r="C12" s="7"/>
      <c r="D12" s="7"/>
      <c r="E12" s="7"/>
    </row>
    <row r="13" spans="1:5" ht="14.5" x14ac:dyDescent="0.3">
      <c r="A13" s="440" t="s">
        <v>16</v>
      </c>
      <c r="B13" s="441"/>
      <c r="C13" s="442"/>
      <c r="D13" s="97"/>
      <c r="E13" s="104"/>
    </row>
    <row r="14" spans="1:5" ht="14.5" x14ac:dyDescent="0.3">
      <c r="A14" s="443"/>
      <c r="B14" s="443"/>
      <c r="C14" s="9"/>
      <c r="D14" s="99"/>
      <c r="E14" s="103"/>
    </row>
    <row r="15" spans="1:5" ht="14.5" x14ac:dyDescent="0.3">
      <c r="A15" s="443"/>
      <c r="B15" s="443"/>
      <c r="C15" s="9"/>
      <c r="D15" s="99"/>
      <c r="E15" s="103"/>
    </row>
    <row r="16" spans="1:5" x14ac:dyDescent="0.3">
      <c r="A16" s="8"/>
      <c r="B16" s="7"/>
      <c r="C16" s="7"/>
      <c r="D16" s="7"/>
      <c r="E16" s="7"/>
    </row>
    <row r="17" spans="1:5" ht="14.5" x14ac:dyDescent="0.3">
      <c r="A17" s="5" t="s">
        <v>15</v>
      </c>
      <c r="B17" s="4"/>
      <c r="C17" s="2"/>
      <c r="D17" s="2"/>
      <c r="E17" s="2"/>
    </row>
    <row r="18" spans="1:5" ht="14.5" x14ac:dyDescent="0.3">
      <c r="A18" s="452" t="s">
        <v>14</v>
      </c>
      <c r="B18" s="453"/>
      <c r="C18" s="456" t="s">
        <v>7</v>
      </c>
      <c r="D18" s="456"/>
      <c r="E18" s="456"/>
    </row>
    <row r="19" spans="1:5" ht="15" customHeight="1" x14ac:dyDescent="0.3">
      <c r="A19" s="454"/>
      <c r="B19" s="455"/>
      <c r="C19" s="436" t="s">
        <v>13</v>
      </c>
      <c r="D19" s="437"/>
      <c r="E19" s="438"/>
    </row>
    <row r="20" spans="1:5" ht="14.5" x14ac:dyDescent="0.3">
      <c r="A20" s="439" t="s">
        <v>6</v>
      </c>
      <c r="B20" s="445"/>
      <c r="C20" s="6"/>
      <c r="D20" s="100"/>
      <c r="E20" s="102"/>
    </row>
    <row r="21" spans="1:5" ht="14.5" x14ac:dyDescent="0.3">
      <c r="A21" s="457" t="s">
        <v>12</v>
      </c>
      <c r="B21" s="458"/>
      <c r="C21" s="458"/>
      <c r="D21" s="458"/>
      <c r="E21" s="458"/>
    </row>
    <row r="22" spans="1:5" ht="14.5" x14ac:dyDescent="0.3">
      <c r="A22" s="444" t="s">
        <v>11</v>
      </c>
      <c r="B22" s="444"/>
      <c r="C22" s="433"/>
      <c r="D22" s="433"/>
      <c r="E22" s="433"/>
    </row>
    <row r="23" spans="1:5" ht="14.5" x14ac:dyDescent="0.3">
      <c r="A23" s="444" t="s">
        <v>10</v>
      </c>
      <c r="B23" s="444"/>
      <c r="C23" s="433"/>
      <c r="D23" s="433"/>
      <c r="E23" s="433"/>
    </row>
    <row r="24" spans="1:5" ht="14.5" x14ac:dyDescent="0.3">
      <c r="A24" s="444" t="s">
        <v>9</v>
      </c>
      <c r="B24" s="444"/>
      <c r="C24" s="433"/>
      <c r="D24" s="433"/>
      <c r="E24" s="433"/>
    </row>
    <row r="25" spans="1:5" ht="14.5" x14ac:dyDescent="0.3">
      <c r="A25" s="444" t="s">
        <v>8</v>
      </c>
      <c r="B25" s="444"/>
      <c r="C25" s="433"/>
      <c r="D25" s="433"/>
      <c r="E25" s="433"/>
    </row>
    <row r="26" spans="1:5" x14ac:dyDescent="0.3">
      <c r="A26" s="3" t="s">
        <v>5</v>
      </c>
      <c r="B26" s="2"/>
      <c r="C26" s="2"/>
      <c r="D26" s="2"/>
      <c r="E26" s="2"/>
    </row>
    <row r="27" spans="1:5" x14ac:dyDescent="0.3">
      <c r="A27" s="3"/>
      <c r="B27" s="2"/>
      <c r="C27" s="2"/>
      <c r="D27" s="2"/>
      <c r="E27" s="2"/>
    </row>
    <row r="28" spans="1:5" ht="14.5" x14ac:dyDescent="0.3">
      <c r="A28" s="439" t="s">
        <v>22</v>
      </c>
      <c r="B28" s="445"/>
      <c r="C28" s="6"/>
      <c r="D28" s="100"/>
      <c r="E28" s="101"/>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46"/>
      <c r="B1" s="448" t="s">
        <v>181</v>
      </c>
      <c r="C1" s="459"/>
    </row>
    <row r="2" spans="1:3" ht="30.75" customHeight="1" thickBot="1" x14ac:dyDescent="0.35">
      <c r="A2" s="447"/>
      <c r="B2" s="450"/>
      <c r="C2" s="460"/>
    </row>
    <row r="3" spans="1:3" ht="28.5" customHeight="1" thickBot="1" x14ac:dyDescent="0.35">
      <c r="A3" s="255"/>
      <c r="B3" s="256" t="str">
        <f>'Pdt 3.1 achat'!$A$2</f>
        <v>Lot 3 - TEP-TDM longs (FOV 50 à 130 cm)</v>
      </c>
      <c r="C3" s="257"/>
    </row>
    <row r="4" spans="1:3" x14ac:dyDescent="0.3">
      <c r="A4" s="1" t="s">
        <v>142</v>
      </c>
    </row>
    <row r="5" spans="1:3" x14ac:dyDescent="0.3">
      <c r="A5" s="1" t="s">
        <v>182</v>
      </c>
    </row>
    <row r="7" spans="1:3" ht="19" thickBot="1" x14ac:dyDescent="0.5">
      <c r="A7" s="214" t="s">
        <v>185</v>
      </c>
      <c r="B7" s="214"/>
      <c r="C7" s="214"/>
    </row>
    <row r="8" spans="1:3" ht="19" thickBot="1" x14ac:dyDescent="0.5">
      <c r="A8" s="280"/>
      <c r="B8" s="281" t="s">
        <v>143</v>
      </c>
      <c r="C8" s="282" t="s">
        <v>183</v>
      </c>
    </row>
    <row r="9" spans="1:3" ht="15.5" x14ac:dyDescent="0.35">
      <c r="A9" s="305" t="s">
        <v>144</v>
      </c>
      <c r="B9" s="310"/>
      <c r="C9" s="300"/>
    </row>
    <row r="10" spans="1:3" ht="15.5" x14ac:dyDescent="0.35">
      <c r="A10" s="306"/>
      <c r="B10" s="311"/>
      <c r="C10" s="302"/>
    </row>
    <row r="11" spans="1:3" ht="15.5" x14ac:dyDescent="0.35">
      <c r="A11" s="306"/>
      <c r="B11" s="311"/>
      <c r="C11" s="302"/>
    </row>
    <row r="12" spans="1:3" ht="15.5" x14ac:dyDescent="0.35">
      <c r="A12" s="306"/>
      <c r="B12" s="311"/>
      <c r="C12" s="302"/>
    </row>
    <row r="13" spans="1:3" ht="15.5" x14ac:dyDescent="0.35">
      <c r="A13" s="306" t="s">
        <v>145</v>
      </c>
      <c r="B13" s="311"/>
      <c r="C13" s="302"/>
    </row>
    <row r="14" spans="1:3" ht="15.5" x14ac:dyDescent="0.35">
      <c r="A14" s="306"/>
      <c r="B14" s="311"/>
      <c r="C14" s="302"/>
    </row>
    <row r="15" spans="1:3" ht="15.5" x14ac:dyDescent="0.35">
      <c r="A15" s="306"/>
      <c r="B15" s="311"/>
      <c r="C15" s="302"/>
    </row>
    <row r="16" spans="1:3" ht="16" thickBot="1" x14ac:dyDescent="0.4">
      <c r="A16" s="307"/>
      <c r="B16" s="312"/>
      <c r="C16" s="304"/>
    </row>
    <row r="17" spans="1:3" ht="14.5" x14ac:dyDescent="0.3">
      <c r="A17" s="283" t="s">
        <v>43</v>
      </c>
      <c r="B17" s="284"/>
      <c r="C17" s="285"/>
    </row>
    <row r="18" spans="1:3" ht="14.5" x14ac:dyDescent="0.3">
      <c r="A18" s="286" t="s">
        <v>44</v>
      </c>
      <c r="B18" s="287"/>
      <c r="C18" s="288"/>
    </row>
    <row r="19" spans="1:3" ht="14.5" x14ac:dyDescent="0.3">
      <c r="A19" s="286"/>
      <c r="B19" s="287"/>
      <c r="C19" s="288"/>
    </row>
    <row r="20" spans="1:3" ht="14.5" x14ac:dyDescent="0.3">
      <c r="A20" s="286" t="s">
        <v>45</v>
      </c>
      <c r="B20" s="287"/>
      <c r="C20" s="288"/>
    </row>
    <row r="21" spans="1:3" ht="14.5" x14ac:dyDescent="0.3">
      <c r="A21" s="286"/>
      <c r="B21" s="287"/>
      <c r="C21" s="288"/>
    </row>
    <row r="22" spans="1:3" ht="14.5" x14ac:dyDescent="0.3">
      <c r="A22" s="286" t="s">
        <v>46</v>
      </c>
      <c r="B22" s="287"/>
      <c r="C22" s="288"/>
    </row>
    <row r="23" spans="1:3" ht="14.5" x14ac:dyDescent="0.3">
      <c r="A23" s="286"/>
      <c r="B23" s="287"/>
      <c r="C23" s="288"/>
    </row>
    <row r="24" spans="1:3" ht="14.5" x14ac:dyDescent="0.3">
      <c r="A24" s="286" t="s">
        <v>47</v>
      </c>
      <c r="B24" s="287"/>
      <c r="C24" s="288"/>
    </row>
    <row r="25" spans="1:3" ht="14.5" x14ac:dyDescent="0.3">
      <c r="A25" s="286"/>
      <c r="B25" s="287"/>
      <c r="C25" s="288"/>
    </row>
    <row r="26" spans="1:3" ht="29" x14ac:dyDescent="0.3">
      <c r="A26" s="286" t="s">
        <v>48</v>
      </c>
      <c r="B26" s="287"/>
      <c r="C26" s="288"/>
    </row>
    <row r="27" spans="1:3" ht="14.5" x14ac:dyDescent="0.3">
      <c r="A27" s="286"/>
      <c r="B27" s="287"/>
      <c r="C27" s="288"/>
    </row>
    <row r="28" spans="1:3" ht="14.5" x14ac:dyDescent="0.3">
      <c r="A28" s="286" t="s">
        <v>49</v>
      </c>
      <c r="B28" s="287"/>
      <c r="C28" s="288"/>
    </row>
    <row r="29" spans="1:3" ht="15" thickBot="1" x14ac:dyDescent="0.35">
      <c r="A29" s="289"/>
      <c r="B29" s="290"/>
      <c r="C29" s="291"/>
    </row>
    <row r="30" spans="1:3" ht="14.5" x14ac:dyDescent="0.3">
      <c r="A30" s="283" t="s">
        <v>50</v>
      </c>
      <c r="B30" s="284"/>
      <c r="C30" s="285"/>
    </row>
    <row r="31" spans="1:3" ht="14.5" x14ac:dyDescent="0.3">
      <c r="A31" s="286" t="s">
        <v>51</v>
      </c>
      <c r="B31" s="287"/>
      <c r="C31" s="288"/>
    </row>
    <row r="32" spans="1:3" ht="14.5" x14ac:dyDescent="0.3">
      <c r="A32" s="286"/>
      <c r="B32" s="287"/>
      <c r="C32" s="288"/>
    </row>
    <row r="33" spans="1:3" ht="14.5" x14ac:dyDescent="0.3">
      <c r="A33" s="286" t="s">
        <v>52</v>
      </c>
      <c r="B33" s="287"/>
      <c r="C33" s="288"/>
    </row>
    <row r="34" spans="1:3" ht="14.5" x14ac:dyDescent="0.3">
      <c r="A34" s="286"/>
      <c r="B34" s="287"/>
      <c r="C34" s="288"/>
    </row>
    <row r="35" spans="1:3" ht="14.5" x14ac:dyDescent="0.3">
      <c r="A35" s="286" t="s">
        <v>53</v>
      </c>
      <c r="B35" s="287"/>
      <c r="C35" s="288"/>
    </row>
    <row r="36" spans="1:3" ht="14.5" x14ac:dyDescent="0.3">
      <c r="A36" s="286"/>
      <c r="B36" s="287"/>
      <c r="C36" s="288"/>
    </row>
    <row r="37" spans="1:3" ht="14.5" x14ac:dyDescent="0.35">
      <c r="A37" s="292" t="s">
        <v>54</v>
      </c>
      <c r="B37" s="287"/>
      <c r="C37" s="288"/>
    </row>
    <row r="38" spans="1:3" ht="14.5" x14ac:dyDescent="0.35">
      <c r="A38" s="292"/>
      <c r="B38" s="287"/>
      <c r="C38" s="288"/>
    </row>
    <row r="39" spans="1:3" ht="14.5" x14ac:dyDescent="0.3">
      <c r="A39" s="286" t="s">
        <v>55</v>
      </c>
      <c r="B39" s="287"/>
      <c r="C39" s="288"/>
    </row>
    <row r="40" spans="1:3" ht="14.5" x14ac:dyDescent="0.3">
      <c r="A40" s="286"/>
      <c r="B40" s="287"/>
      <c r="C40" s="288"/>
    </row>
    <row r="41" spans="1:3" ht="19" thickBot="1" x14ac:dyDescent="0.5">
      <c r="A41" s="214" t="s">
        <v>184</v>
      </c>
      <c r="B41" s="313"/>
      <c r="C41" s="314"/>
    </row>
    <row r="42" spans="1:3" ht="19" thickBot="1" x14ac:dyDescent="0.5">
      <c r="A42" s="293"/>
      <c r="B42" s="281" t="s">
        <v>143</v>
      </c>
      <c r="C42" s="282" t="s">
        <v>183</v>
      </c>
    </row>
    <row r="43" spans="1:3" ht="15.5" x14ac:dyDescent="0.35">
      <c r="A43" s="299" t="s">
        <v>144</v>
      </c>
      <c r="B43" s="310"/>
      <c r="C43" s="300"/>
    </row>
    <row r="44" spans="1:3" ht="15.5" x14ac:dyDescent="0.35">
      <c r="A44" s="301"/>
      <c r="B44" s="311"/>
      <c r="C44" s="302"/>
    </row>
    <row r="45" spans="1:3" ht="15.5" x14ac:dyDescent="0.35">
      <c r="A45" s="301"/>
      <c r="B45" s="311"/>
      <c r="C45" s="302"/>
    </row>
    <row r="46" spans="1:3" ht="15.5" x14ac:dyDescent="0.35">
      <c r="A46" s="301"/>
      <c r="B46" s="311"/>
      <c r="C46" s="302"/>
    </row>
    <row r="47" spans="1:3" ht="15.5" x14ac:dyDescent="0.35">
      <c r="A47" s="301" t="s">
        <v>145</v>
      </c>
      <c r="B47" s="311"/>
      <c r="C47" s="302"/>
    </row>
    <row r="48" spans="1:3" ht="15.5" x14ac:dyDescent="0.35">
      <c r="A48" s="301"/>
      <c r="B48" s="311"/>
      <c r="C48" s="302"/>
    </row>
    <row r="49" spans="1:3" ht="16" thickBot="1" x14ac:dyDescent="0.4">
      <c r="A49" s="303"/>
      <c r="B49" s="312"/>
      <c r="C49" s="304"/>
    </row>
    <row r="50" spans="1:3" ht="14.5" x14ac:dyDescent="0.3">
      <c r="A50" s="294" t="s">
        <v>43</v>
      </c>
      <c r="B50" s="284"/>
      <c r="C50" s="285"/>
    </row>
    <row r="51" spans="1:3" ht="14.5" x14ac:dyDescent="0.3">
      <c r="A51" s="295" t="s">
        <v>44</v>
      </c>
      <c r="B51" s="287"/>
      <c r="C51" s="288"/>
    </row>
    <row r="52" spans="1:3" ht="14.5" x14ac:dyDescent="0.3">
      <c r="A52" s="295"/>
      <c r="B52" s="287"/>
      <c r="C52" s="288"/>
    </row>
    <row r="53" spans="1:3" ht="14.5" x14ac:dyDescent="0.3">
      <c r="A53" s="295" t="s">
        <v>45</v>
      </c>
      <c r="B53" s="287"/>
      <c r="C53" s="288"/>
    </row>
    <row r="54" spans="1:3" ht="14.5" x14ac:dyDescent="0.3">
      <c r="A54" s="295"/>
      <c r="B54" s="287"/>
      <c r="C54" s="288"/>
    </row>
    <row r="55" spans="1:3" ht="14.5" x14ac:dyDescent="0.3">
      <c r="A55" s="295" t="s">
        <v>46</v>
      </c>
      <c r="B55" s="287"/>
      <c r="C55" s="288"/>
    </row>
    <row r="56" spans="1:3" ht="14.5" x14ac:dyDescent="0.3">
      <c r="A56" s="295"/>
      <c r="B56" s="287"/>
      <c r="C56" s="288"/>
    </row>
    <row r="57" spans="1:3" ht="14.5" x14ac:dyDescent="0.3">
      <c r="A57" s="295" t="s">
        <v>47</v>
      </c>
      <c r="B57" s="287"/>
      <c r="C57" s="288"/>
    </row>
    <row r="58" spans="1:3" ht="14.5" x14ac:dyDescent="0.3">
      <c r="A58" s="295"/>
      <c r="B58" s="287"/>
      <c r="C58" s="288"/>
    </row>
    <row r="59" spans="1:3" ht="29" x14ac:dyDescent="0.3">
      <c r="A59" s="295" t="s">
        <v>48</v>
      </c>
      <c r="B59" s="287"/>
      <c r="C59" s="288"/>
    </row>
    <row r="60" spans="1:3" ht="14.5" x14ac:dyDescent="0.3">
      <c r="A60" s="295"/>
      <c r="B60" s="287"/>
      <c r="C60" s="288"/>
    </row>
    <row r="61" spans="1:3" ht="14.5" x14ac:dyDescent="0.3">
      <c r="A61" s="295" t="s">
        <v>49</v>
      </c>
      <c r="B61" s="287"/>
      <c r="C61" s="288"/>
    </row>
    <row r="62" spans="1:3" ht="15" thickBot="1" x14ac:dyDescent="0.35">
      <c r="A62" s="296"/>
      <c r="B62" s="290"/>
      <c r="C62" s="291"/>
    </row>
    <row r="63" spans="1:3" ht="14.5" x14ac:dyDescent="0.3">
      <c r="A63" s="294" t="s">
        <v>50</v>
      </c>
      <c r="B63" s="284"/>
      <c r="C63" s="285"/>
    </row>
    <row r="64" spans="1:3" ht="14.5" x14ac:dyDescent="0.3">
      <c r="A64" s="295" t="s">
        <v>51</v>
      </c>
      <c r="B64" s="287"/>
      <c r="C64" s="288"/>
    </row>
    <row r="65" spans="1:3" ht="14.5" x14ac:dyDescent="0.3">
      <c r="A65" s="295"/>
      <c r="B65" s="287"/>
      <c r="C65" s="288"/>
    </row>
    <row r="66" spans="1:3" ht="14.5" x14ac:dyDescent="0.3">
      <c r="A66" s="295" t="s">
        <v>52</v>
      </c>
      <c r="B66" s="287"/>
      <c r="C66" s="288"/>
    </row>
    <row r="67" spans="1:3" ht="14.5" x14ac:dyDescent="0.3">
      <c r="A67" s="295"/>
      <c r="B67" s="287"/>
      <c r="C67" s="288"/>
    </row>
    <row r="68" spans="1:3" ht="14.5" x14ac:dyDescent="0.3">
      <c r="A68" s="295" t="s">
        <v>53</v>
      </c>
      <c r="B68" s="287"/>
      <c r="C68" s="288"/>
    </row>
    <row r="69" spans="1:3" ht="14.5" x14ac:dyDescent="0.3">
      <c r="A69" s="295"/>
      <c r="B69" s="287"/>
      <c r="C69" s="288"/>
    </row>
    <row r="70" spans="1:3" ht="14.5" x14ac:dyDescent="0.35">
      <c r="A70" s="297" t="s">
        <v>54</v>
      </c>
      <c r="B70" s="287"/>
      <c r="C70" s="288"/>
    </row>
    <row r="71" spans="1:3" ht="14.5" x14ac:dyDescent="0.35">
      <c r="A71" s="297"/>
      <c r="B71" s="287"/>
      <c r="C71" s="288"/>
    </row>
    <row r="72" spans="1:3" ht="14.5" x14ac:dyDescent="0.3">
      <c r="A72" s="295" t="s">
        <v>55</v>
      </c>
      <c r="B72" s="287"/>
      <c r="C72" s="288"/>
    </row>
    <row r="73" spans="1:3" ht="13.5" thickBot="1" x14ac:dyDescent="0.35">
      <c r="A73" s="298"/>
      <c r="B73" s="290"/>
      <c r="C73" s="291"/>
    </row>
    <row r="74" spans="1:3" ht="14.5" x14ac:dyDescent="0.35">
      <c r="A74" s="309" t="s">
        <v>146</v>
      </c>
      <c r="B74" s="315"/>
      <c r="C74" s="316"/>
    </row>
    <row r="75" spans="1:3" ht="14.5" x14ac:dyDescent="0.3">
      <c r="A75" s="308" t="s">
        <v>43</v>
      </c>
      <c r="B75" s="287"/>
      <c r="C75" s="288"/>
    </row>
    <row r="76" spans="1:3" ht="14.5" x14ac:dyDescent="0.3">
      <c r="A76" s="295" t="s">
        <v>44</v>
      </c>
      <c r="B76" s="287"/>
      <c r="C76" s="288"/>
    </row>
    <row r="77" spans="1:3" ht="14.5" x14ac:dyDescent="0.3">
      <c r="A77" s="295" t="s">
        <v>45</v>
      </c>
      <c r="B77" s="287"/>
      <c r="C77" s="288"/>
    </row>
    <row r="78" spans="1:3" ht="14.5" x14ac:dyDescent="0.3">
      <c r="A78" s="295" t="s">
        <v>46</v>
      </c>
      <c r="B78" s="287"/>
      <c r="C78" s="288"/>
    </row>
    <row r="79" spans="1:3" ht="14.5" x14ac:dyDescent="0.3">
      <c r="A79" s="295" t="s">
        <v>47</v>
      </c>
      <c r="B79" s="287"/>
      <c r="C79" s="288"/>
    </row>
    <row r="80" spans="1:3" ht="29" x14ac:dyDescent="0.3">
      <c r="A80" s="295" t="s">
        <v>48</v>
      </c>
      <c r="B80" s="287"/>
      <c r="C80" s="288"/>
    </row>
    <row r="81" spans="1:3" ht="14.5" x14ac:dyDescent="0.3">
      <c r="A81" s="295" t="s">
        <v>49</v>
      </c>
      <c r="B81" s="287"/>
      <c r="C81" s="288"/>
    </row>
    <row r="82" spans="1:3" ht="14.5" x14ac:dyDescent="0.3">
      <c r="A82" s="308" t="s">
        <v>50</v>
      </c>
      <c r="B82" s="287"/>
      <c r="C82" s="288"/>
    </row>
    <row r="83" spans="1:3" ht="14.5" x14ac:dyDescent="0.3">
      <c r="A83" s="295" t="s">
        <v>51</v>
      </c>
      <c r="B83" s="287"/>
      <c r="C83" s="288"/>
    </row>
    <row r="84" spans="1:3" ht="14.5" x14ac:dyDescent="0.3">
      <c r="A84" s="295" t="s">
        <v>52</v>
      </c>
      <c r="B84" s="287"/>
      <c r="C84" s="288"/>
    </row>
    <row r="85" spans="1:3" ht="14.5" x14ac:dyDescent="0.3">
      <c r="A85" s="295" t="s">
        <v>53</v>
      </c>
      <c r="B85" s="287"/>
      <c r="C85" s="288"/>
    </row>
    <row r="86" spans="1:3" ht="14.5" x14ac:dyDescent="0.3">
      <c r="A86" s="295" t="s">
        <v>54</v>
      </c>
      <c r="B86" s="287"/>
      <c r="C86" s="288"/>
    </row>
    <row r="87" spans="1:3" ht="15" thickBot="1" x14ac:dyDescent="0.35">
      <c r="A87" s="295" t="s">
        <v>55</v>
      </c>
      <c r="B87" s="290"/>
      <c r="C87" s="291"/>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Pdt 3.1 achat</vt:lpstr>
      <vt:lpstr>Pdt 3.1 loc</vt:lpstr>
      <vt:lpstr>Pdt 3.1 LOA</vt:lpstr>
      <vt:lpstr>Abonnement</vt:lpstr>
      <vt:lpstr>Coef loc</vt:lpstr>
      <vt:lpstr>Remises</vt:lpstr>
      <vt:lpstr>DROM-COM</vt:lpstr>
      <vt:lpstr>Abonnement!Zone_d_impression</vt:lpstr>
      <vt:lpstr>'Coef loc'!Zone_d_impression</vt:lpstr>
      <vt:lpstr>'Pdt 3.1 achat'!Zone_d_impression</vt:lpstr>
      <vt:lpstr>'Pdt 3.1 LOA'!Zone_d_impression</vt:lpstr>
      <vt:lpstr>'Pdt 3.1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2025-10-22T12:11:23Z</dcterms:modified>
</cp:coreProperties>
</file>